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Виконання" sheetId="3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5" i="3"/>
  <c r="E115"/>
  <c r="G130"/>
  <c r="G129"/>
  <c r="H128"/>
  <c r="G128"/>
  <c r="G127"/>
  <c r="G126"/>
  <c r="H125"/>
  <c r="G52"/>
  <c r="G51"/>
  <c r="G50"/>
  <c r="H49"/>
  <c r="G49"/>
  <c r="H48"/>
  <c r="G48"/>
  <c r="G109"/>
  <c r="G108"/>
  <c r="H107"/>
  <c r="G107"/>
  <c r="G106"/>
  <c r="F94"/>
  <c r="E94"/>
  <c r="G103"/>
  <c r="H74"/>
  <c r="F65"/>
  <c r="E65"/>
  <c r="G80"/>
  <c r="G87"/>
  <c r="G86"/>
  <c r="G85"/>
  <c r="H84"/>
  <c r="G84"/>
  <c r="H60"/>
  <c r="F34"/>
  <c r="E34"/>
  <c r="G30"/>
  <c r="G31"/>
  <c r="G134"/>
  <c r="G83"/>
  <c r="G82"/>
  <c r="G47"/>
  <c r="G46"/>
  <c r="G45"/>
  <c r="G44"/>
  <c r="G43"/>
  <c r="G42"/>
  <c r="G41"/>
  <c r="G40"/>
  <c r="G39"/>
  <c r="G38"/>
  <c r="G37"/>
  <c r="H47"/>
  <c r="H44"/>
  <c r="H43"/>
  <c r="H40"/>
  <c r="H39"/>
  <c r="H38"/>
  <c r="H37"/>
  <c r="H36"/>
  <c r="H33"/>
  <c r="H32"/>
  <c r="H29"/>
  <c r="H28"/>
  <c r="H27"/>
  <c r="H20"/>
  <c r="H19"/>
  <c r="H18"/>
  <c r="H16"/>
  <c r="H15"/>
  <c r="H14"/>
  <c r="H10"/>
  <c r="H9"/>
  <c r="H8"/>
  <c r="G36"/>
  <c r="G33"/>
  <c r="G32"/>
  <c r="G29"/>
  <c r="G28"/>
  <c r="G27"/>
  <c r="G20"/>
  <c r="G19"/>
  <c r="G18"/>
  <c r="G16"/>
  <c r="G15"/>
  <c r="G14"/>
  <c r="G10"/>
  <c r="G9"/>
  <c r="G8"/>
  <c r="G118"/>
  <c r="H70"/>
  <c r="H64"/>
  <c r="G60"/>
  <c r="H56"/>
  <c r="H122" l="1"/>
  <c r="H114"/>
  <c r="H117"/>
  <c r="H121"/>
  <c r="G125"/>
  <c r="G133"/>
  <c r="H58"/>
  <c r="H62"/>
  <c r="G68"/>
  <c r="H72"/>
  <c r="G76"/>
  <c r="G93"/>
  <c r="H120"/>
  <c r="H124"/>
  <c r="G132"/>
  <c r="G99"/>
  <c r="G78"/>
  <c r="G91"/>
  <c r="H97"/>
  <c r="G101"/>
  <c r="H105"/>
  <c r="H113"/>
  <c r="H119"/>
  <c r="H123"/>
  <c r="G59"/>
  <c r="H63"/>
  <c r="G69"/>
  <c r="H73"/>
  <c r="G77"/>
  <c r="H81"/>
  <c r="H96"/>
  <c r="G100"/>
  <c r="H104"/>
  <c r="H57"/>
  <c r="H61"/>
  <c r="H67"/>
  <c r="H71"/>
  <c r="H75"/>
  <c r="H79"/>
  <c r="G92"/>
  <c r="H98"/>
  <c r="G102"/>
  <c r="H59"/>
  <c r="H69"/>
  <c r="H78"/>
  <c r="H93"/>
  <c r="H103"/>
  <c r="H118"/>
  <c r="H133"/>
  <c r="G58"/>
  <c r="G67"/>
  <c r="G75"/>
  <c r="G98"/>
  <c r="G117"/>
  <c r="H77"/>
  <c r="H92"/>
  <c r="H102"/>
  <c r="H132"/>
  <c r="G57"/>
  <c r="G74"/>
  <c r="G97"/>
  <c r="G105"/>
  <c r="G124"/>
  <c r="H91"/>
  <c r="H101"/>
  <c r="G56"/>
  <c r="G64"/>
  <c r="G73"/>
  <c r="G81"/>
  <c r="G96"/>
  <c r="G104"/>
  <c r="G114"/>
  <c r="G123"/>
  <c r="H100"/>
  <c r="G63"/>
  <c r="G72"/>
  <c r="G113"/>
  <c r="G122"/>
  <c r="H99"/>
  <c r="G62"/>
  <c r="G71"/>
  <c r="G79"/>
  <c r="G121"/>
  <c r="G61"/>
  <c r="G70"/>
  <c r="G120"/>
  <c r="G119"/>
  <c r="H30"/>
  <c r="H31"/>
  <c r="E54"/>
  <c r="E89"/>
  <c r="E111"/>
  <c r="F11"/>
  <c r="F26"/>
  <c r="E11"/>
  <c r="F12"/>
  <c r="F17" s="1"/>
  <c r="F21" s="1"/>
  <c r="E12"/>
  <c r="F54" l="1"/>
  <c r="H65"/>
  <c r="G65"/>
  <c r="F89"/>
  <c r="H94"/>
  <c r="G94"/>
  <c r="F111"/>
  <c r="H115"/>
  <c r="G115"/>
  <c r="E26"/>
  <c r="G26" s="1"/>
  <c r="H34"/>
  <c r="G34"/>
  <c r="E17"/>
  <c r="H12"/>
  <c r="G12"/>
  <c r="G11"/>
  <c r="H11"/>
  <c r="H54" l="1"/>
  <c r="G54"/>
  <c r="G89"/>
  <c r="H89"/>
  <c r="G111"/>
  <c r="H111"/>
  <c r="F24"/>
  <c r="F23" s="1"/>
  <c r="F135" s="1"/>
  <c r="E24"/>
  <c r="H26"/>
  <c r="E21"/>
  <c r="H17"/>
  <c r="G17"/>
  <c r="G24" l="1"/>
  <c r="E23"/>
  <c r="E135" s="1"/>
  <c r="H24"/>
  <c r="H21"/>
  <c r="G21"/>
  <c r="G23" l="1"/>
  <c r="H23"/>
  <c r="H135"/>
  <c r="G135"/>
</calcChain>
</file>

<file path=xl/sharedStrings.xml><?xml version="1.0" encoding="utf-8"?>
<sst xmlns="http://schemas.openxmlformats.org/spreadsheetml/2006/main" count="251" uniqueCount="109">
  <si>
    <t>Виконання плану доходів, витрат і прибутку</t>
  </si>
  <si>
    <t>Показники</t>
  </si>
  <si>
    <t xml:space="preserve">Один.
вим.
</t>
  </si>
  <si>
    <t>Виробництво теплової енергії</t>
  </si>
  <si>
    <t>тис.Гкал</t>
  </si>
  <si>
    <t>Теплова енергія на власні потреби</t>
  </si>
  <si>
    <t>Втрати теплової енергії в мережах</t>
  </si>
  <si>
    <t>Реалізація тепла</t>
  </si>
  <si>
    <t>Всього доходів з ПДВ</t>
  </si>
  <si>
    <t>тис.грн.</t>
  </si>
  <si>
    <t>у т.ч.:</t>
  </si>
  <si>
    <t>від населення</t>
  </si>
  <si>
    <t>від бюджетних організацій</t>
  </si>
  <si>
    <t>від інших підприємств</t>
  </si>
  <si>
    <t>Разом доходів без ПДВ</t>
  </si>
  <si>
    <t xml:space="preserve">Абонентська плата без ПДВ </t>
  </si>
  <si>
    <t xml:space="preserve">Інші доходи звичайної діяльності </t>
  </si>
  <si>
    <t xml:space="preserve">Інші доходи операційної </t>
  </si>
  <si>
    <t>І</t>
  </si>
  <si>
    <t>Всього доходів без ПДВ (2+3+4)</t>
  </si>
  <si>
    <t>ІІ</t>
  </si>
  <si>
    <t>Повна собівартість теплової енергії ряд. (1+2+3+4 + 5 +6)</t>
  </si>
  <si>
    <t>Виробнича собівартість послуг ряд (1.1+1.2)</t>
  </si>
  <si>
    <t>1.1</t>
  </si>
  <si>
    <t>Прямі витрати, у т.ч.</t>
  </si>
  <si>
    <t>Паливо (газ)</t>
  </si>
  <si>
    <t>Електроенергія</t>
  </si>
  <si>
    <t>Матеріали</t>
  </si>
  <si>
    <t>Вода, водовідведення</t>
  </si>
  <si>
    <t>Оплата праці</t>
  </si>
  <si>
    <t>відрахування на соціальні заходи</t>
  </si>
  <si>
    <t>Амортизація</t>
  </si>
  <si>
    <t>Інші прямі  витрати</t>
  </si>
  <si>
    <t>відкачка води, спецуправління</t>
  </si>
  <si>
    <t>податок на викиди</t>
  </si>
  <si>
    <t>компенсація за придбання молока</t>
  </si>
  <si>
    <t>запчастини</t>
  </si>
  <si>
    <t xml:space="preserve">навчання </t>
  </si>
  <si>
    <t>ЗЕТЦ</t>
  </si>
  <si>
    <t>послуги інших організацій</t>
  </si>
  <si>
    <t>паливно-мастильні матеріали</t>
  </si>
  <si>
    <t>повірка лічильників</t>
  </si>
  <si>
    <t>медогляд</t>
  </si>
  <si>
    <t>1.2</t>
  </si>
  <si>
    <t>Загально виробничі витрати</t>
  </si>
  <si>
    <t>оплата праці</t>
  </si>
  <si>
    <t>амортизація</t>
  </si>
  <si>
    <t>матеріали на проф. роботи</t>
  </si>
  <si>
    <t xml:space="preserve">інші матеріали </t>
  </si>
  <si>
    <t>спецодяг</t>
  </si>
  <si>
    <t>малоцінні матеріали</t>
  </si>
  <si>
    <t xml:space="preserve">інші витрати   </t>
  </si>
  <si>
    <t>відрядження</t>
  </si>
  <si>
    <t>Львівстандартметрологія</t>
  </si>
  <si>
    <t>господарські витрати</t>
  </si>
  <si>
    <t>податок на землю</t>
  </si>
  <si>
    <r>
      <t xml:space="preserve">ремонт техніки </t>
    </r>
    <r>
      <rPr>
        <i/>
        <sz val="9"/>
        <color indexed="8"/>
        <rFont val="Calibri"/>
        <family val="2"/>
        <charset val="204"/>
      </rPr>
      <t>(заправка картриджа)</t>
    </r>
  </si>
  <si>
    <t>касове обслуговування</t>
  </si>
  <si>
    <t>гідрометео</t>
  </si>
  <si>
    <t>тис грн</t>
  </si>
  <si>
    <t>страхування водіїв, техніки</t>
  </si>
  <si>
    <t>налагоджувальні роботи</t>
  </si>
  <si>
    <t>зв'язок</t>
  </si>
  <si>
    <t>навання</t>
  </si>
  <si>
    <t xml:space="preserve">послуги інших організацій </t>
  </si>
  <si>
    <t>ремонт автотранспорту</t>
  </si>
  <si>
    <t>Адміністративні витрати</t>
  </si>
  <si>
    <t>пальне на легкові автомобілі</t>
  </si>
  <si>
    <t>ремонт комп’ютерної техніки</t>
  </si>
  <si>
    <t>судові витрати</t>
  </si>
  <si>
    <t>навчання</t>
  </si>
  <si>
    <t>ощадбанк</t>
  </si>
  <si>
    <t>іноваційні технології</t>
  </si>
  <si>
    <t>матеріали</t>
  </si>
  <si>
    <t>Абонентська плата</t>
  </si>
  <si>
    <t>загальновиробничі витрати</t>
  </si>
  <si>
    <t>адміністративні витрати</t>
  </si>
  <si>
    <t>КП « ЧЖКС»</t>
  </si>
  <si>
    <t>друкарня,радіо,телебачення</t>
  </si>
  <si>
    <t>МБТІ</t>
  </si>
  <si>
    <t xml:space="preserve">Інші операційної витрати </t>
  </si>
  <si>
    <t xml:space="preserve">Інші витрати </t>
  </si>
  <si>
    <t>Фінансові витрати</t>
  </si>
  <si>
    <t>ІІІ</t>
  </si>
  <si>
    <t>Балансові збитки (прибутки)</t>
  </si>
  <si>
    <t>Начальник ПЕВ</t>
  </si>
  <si>
    <t>Галина СЕМЕНЮК</t>
  </si>
  <si>
    <t>виконання    %</t>
  </si>
  <si>
    <t>відхилення   +/-</t>
  </si>
  <si>
    <t>по  КП “Теплоенергомережа” Шептицької міської ради</t>
  </si>
  <si>
    <t xml:space="preserve">за 2025 РІК </t>
  </si>
  <si>
    <t xml:space="preserve">План за
2025р.
</t>
  </si>
  <si>
    <t xml:space="preserve">Факт за
2025р.
</t>
  </si>
  <si>
    <t>ревізія електрообладнання</t>
  </si>
  <si>
    <t>ремонт компютерної техніки</t>
  </si>
  <si>
    <t>ШСМНУ</t>
  </si>
  <si>
    <t>КП «ЖКС»</t>
  </si>
  <si>
    <t>поштові витрати</t>
  </si>
  <si>
    <t xml:space="preserve">ЗЕТЦ </t>
  </si>
  <si>
    <t>Львівенергоналадка</t>
  </si>
  <si>
    <t>МБТІ паспорт на мазутку</t>
  </si>
  <si>
    <t>оцінка майна</t>
  </si>
  <si>
    <t>реєстрація транспорту</t>
  </si>
  <si>
    <t>медкомісі</t>
  </si>
  <si>
    <t>оновлення програми</t>
  </si>
  <si>
    <t>паливо на обігрів приміщення</t>
  </si>
  <si>
    <t>ШСМНУ (Медкомісія)</t>
  </si>
  <si>
    <t>придбання лічильників</t>
  </si>
  <si>
    <t>видача довідок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</si>
</sst>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5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7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1" fillId="0" borderId="1" xfId="1" applyBorder="1"/>
    <xf numFmtId="164" fontId="0" fillId="2" borderId="1" xfId="1" applyNumberFormat="1" applyFont="1" applyFill="1" applyBorder="1"/>
    <xf numFmtId="0" fontId="0" fillId="0" borderId="1" xfId="1" applyFont="1" applyBorder="1" applyAlignment="1">
      <alignment horizontal="center"/>
    </xf>
    <xf numFmtId="0" fontId="5" fillId="0" borderId="1" xfId="1" applyFont="1" applyBorder="1"/>
    <xf numFmtId="164" fontId="5" fillId="0" borderId="1" xfId="1" applyNumberFormat="1" applyFont="1" applyBorder="1"/>
    <xf numFmtId="4" fontId="5" fillId="0" borderId="1" xfId="1" applyNumberFormat="1" applyFont="1" applyBorder="1"/>
    <xf numFmtId="164" fontId="1" fillId="0" borderId="1" xfId="1" applyNumberFormat="1" applyBorder="1"/>
    <xf numFmtId="4" fontId="1" fillId="2" borderId="1" xfId="1" applyNumberFormat="1" applyFill="1" applyBorder="1"/>
    <xf numFmtId="4" fontId="5" fillId="3" borderId="1" xfId="1" applyNumberFormat="1" applyFont="1" applyFill="1" applyBorder="1"/>
    <xf numFmtId="4" fontId="7" fillId="3" borderId="1" xfId="1" applyNumberFormat="1" applyFont="1" applyFill="1" applyBorder="1"/>
    <xf numFmtId="0" fontId="0" fillId="0" borderId="1" xfId="1" applyFont="1" applyBorder="1"/>
    <xf numFmtId="4" fontId="0" fillId="2" borderId="1" xfId="1" applyNumberFormat="1" applyFont="1" applyFill="1" applyBorder="1"/>
    <xf numFmtId="0" fontId="1" fillId="0" borderId="0" xfId="1"/>
    <xf numFmtId="164" fontId="1" fillId="2" borderId="1" xfId="1" applyNumberFormat="1" applyFill="1" applyBorder="1"/>
    <xf numFmtId="4" fontId="5" fillId="2" borderId="1" xfId="1" applyNumberFormat="1" applyFont="1" applyFill="1" applyBorder="1"/>
    <xf numFmtId="0" fontId="1" fillId="0" borderId="0" xfId="1" applyBorder="1"/>
    <xf numFmtId="4" fontId="5" fillId="0" borderId="0" xfId="1" applyNumberFormat="1" applyFont="1" applyBorder="1"/>
    <xf numFmtId="4" fontId="1" fillId="0" borderId="0" xfId="1" applyNumberFormat="1" applyBorder="1"/>
    <xf numFmtId="0" fontId="9" fillId="0" borderId="0" xfId="1" applyFont="1" applyBorder="1"/>
    <xf numFmtId="0" fontId="10" fillId="0" borderId="0" xfId="1" applyFont="1" applyBorder="1"/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4" fontId="1" fillId="4" borderId="1" xfId="1" applyNumberFormat="1" applyFont="1" applyFill="1" applyBorder="1"/>
    <xf numFmtId="164" fontId="5" fillId="3" borderId="1" xfId="1" applyNumberFormat="1" applyFont="1" applyFill="1" applyBorder="1"/>
    <xf numFmtId="4" fontId="0" fillId="3" borderId="1" xfId="1" applyNumberFormat="1" applyFont="1" applyFill="1" applyBorder="1"/>
    <xf numFmtId="0" fontId="5" fillId="5" borderId="1" xfId="1" applyFont="1" applyFill="1" applyBorder="1"/>
    <xf numFmtId="0" fontId="5" fillId="6" borderId="1" xfId="1" applyFont="1" applyFill="1" applyBorder="1"/>
    <xf numFmtId="164" fontId="5" fillId="6" borderId="1" xfId="1" applyNumberFormat="1" applyFont="1" applyFill="1" applyBorder="1"/>
    <xf numFmtId="4" fontId="5" fillId="6" borderId="1" xfId="1" applyNumberFormat="1" applyFont="1" applyFill="1" applyBorder="1"/>
    <xf numFmtId="0" fontId="1" fillId="3" borderId="1" xfId="1" applyFill="1" applyBorder="1"/>
    <xf numFmtId="164" fontId="1" fillId="3" borderId="1" xfId="1" applyNumberFormat="1" applyFill="1" applyBorder="1"/>
    <xf numFmtId="164" fontId="5" fillId="7" borderId="1" xfId="1" applyNumberFormat="1" applyFont="1" applyFill="1" applyBorder="1"/>
    <xf numFmtId="4" fontId="5" fillId="7" borderId="1" xfId="1" applyNumberFormat="1" applyFont="1" applyFill="1" applyBorder="1"/>
    <xf numFmtId="0" fontId="5" fillId="3" borderId="1" xfId="1" applyFont="1" applyFill="1" applyBorder="1" applyAlignment="1">
      <alignment horizontal="left"/>
    </xf>
    <xf numFmtId="0" fontId="5" fillId="3" borderId="1" xfId="1" applyFont="1" applyFill="1" applyBorder="1"/>
    <xf numFmtId="49" fontId="5" fillId="4" borderId="1" xfId="1" applyNumberFormat="1" applyFont="1" applyFill="1" applyBorder="1"/>
    <xf numFmtId="0" fontId="5" fillId="4" borderId="1" xfId="1" applyFont="1" applyFill="1" applyBorder="1"/>
    <xf numFmtId="164" fontId="5" fillId="4" borderId="1" xfId="1" applyNumberFormat="1" applyFont="1" applyFill="1" applyBorder="1"/>
    <xf numFmtId="4" fontId="5" fillId="4" borderId="1" xfId="1" applyNumberFormat="1" applyFont="1" applyFill="1" applyBorder="1"/>
    <xf numFmtId="0" fontId="1" fillId="3" borderId="0" xfId="1" applyFill="1"/>
    <xf numFmtId="0" fontId="5" fillId="4" borderId="1" xfId="1" applyFont="1" applyFill="1" applyBorder="1" applyAlignment="1">
      <alignment horizontal="left"/>
    </xf>
    <xf numFmtId="0" fontId="0" fillId="4" borderId="1" xfId="1" applyFont="1" applyFill="1" applyBorder="1"/>
    <xf numFmtId="0" fontId="0" fillId="3" borderId="1" xfId="1" applyFont="1" applyFill="1" applyBorder="1"/>
    <xf numFmtId="0" fontId="1" fillId="3" borderId="1" xfId="1" applyFill="1" applyBorder="1" applyAlignment="1">
      <alignment horizontal="left"/>
    </xf>
    <xf numFmtId="164" fontId="5" fillId="2" borderId="1" xfId="1" applyNumberFormat="1" applyFont="1" applyFill="1" applyBorder="1"/>
    <xf numFmtId="0" fontId="0" fillId="7" borderId="1" xfId="1" applyFont="1" applyFill="1" applyBorder="1"/>
    <xf numFmtId="3" fontId="0" fillId="2" borderId="1" xfId="1" applyNumberFormat="1" applyFont="1" applyFill="1" applyBorder="1" applyAlignment="1">
      <alignment horizontal="center"/>
    </xf>
    <xf numFmtId="3" fontId="7" fillId="3" borderId="1" xfId="1" applyNumberFormat="1" applyFont="1" applyFill="1" applyBorder="1" applyAlignment="1">
      <alignment horizontal="center"/>
    </xf>
    <xf numFmtId="3" fontId="11" fillId="2" borderId="1" xfId="1" applyNumberFormat="1" applyFont="1" applyFill="1" applyBorder="1" applyAlignment="1">
      <alignment horizontal="center"/>
    </xf>
    <xf numFmtId="164" fontId="5" fillId="7" borderId="1" xfId="1" applyNumberFormat="1" applyFont="1" applyFill="1" applyBorder="1" applyAlignment="1">
      <alignment vertical="center"/>
    </xf>
    <xf numFmtId="4" fontId="5" fillId="7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3" fontId="11" fillId="2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vertical="center"/>
    </xf>
    <xf numFmtId="4" fontId="5" fillId="3" borderId="1" xfId="1" applyNumberFormat="1" applyFont="1" applyFill="1" applyBorder="1" applyAlignment="1">
      <alignment vertical="center"/>
    </xf>
    <xf numFmtId="0" fontId="9" fillId="0" borderId="0" xfId="1" applyFont="1" applyBorder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7" borderId="1" xfId="1" applyFont="1" applyFill="1" applyBorder="1" applyAlignment="1">
      <alignment horizontal="left" wrapText="1"/>
    </xf>
    <xf numFmtId="0" fontId="1" fillId="0" borderId="0" xfId="1" applyBorder="1" applyAlignment="1">
      <alignment horizontal="center" wrapText="1"/>
    </xf>
    <xf numFmtId="0" fontId="7" fillId="3" borderId="2" xfId="1" applyFont="1" applyFill="1" applyBorder="1" applyAlignment="1">
      <alignment horizontal="left" wrapText="1"/>
    </xf>
    <xf numFmtId="0" fontId="7" fillId="3" borderId="3" xfId="1" applyFont="1" applyFill="1" applyBorder="1" applyAlignment="1">
      <alignment horizontal="left" wrapText="1"/>
    </xf>
    <xf numFmtId="0" fontId="0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left" wrapText="1"/>
    </xf>
    <xf numFmtId="0" fontId="7" fillId="3" borderId="5" xfId="1" applyFont="1" applyFill="1" applyBorder="1" applyAlignment="1">
      <alignment horizontal="left" wrapText="1"/>
    </xf>
    <xf numFmtId="0" fontId="7" fillId="3" borderId="6" xfId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7" fillId="8" borderId="1" xfId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left" wrapText="1"/>
    </xf>
    <xf numFmtId="0" fontId="1" fillId="3" borderId="1" xfId="1" applyFill="1" applyBorder="1" applyAlignment="1">
      <alignment horizontal="center" wrapText="1"/>
    </xf>
    <xf numFmtId="0" fontId="7" fillId="0" borderId="2" xfId="1" applyFont="1" applyBorder="1" applyAlignment="1">
      <alignment horizontal="left" wrapText="1"/>
    </xf>
    <xf numFmtId="0" fontId="7" fillId="0" borderId="3" xfId="1" applyFont="1" applyBorder="1" applyAlignment="1">
      <alignment horizontal="left" wrapText="1"/>
    </xf>
    <xf numFmtId="0" fontId="0" fillId="0" borderId="1" xfId="1" applyFont="1" applyBorder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7" fillId="0" borderId="4" xfId="1" applyFont="1" applyBorder="1" applyAlignment="1">
      <alignment horizontal="left" wrapText="1"/>
    </xf>
    <xf numFmtId="0" fontId="7" fillId="0" borderId="2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6" fillId="0" borderId="1" xfId="1" applyFont="1" applyBorder="1" applyAlignment="1">
      <alignment horizontal="left" wrapText="1"/>
    </xf>
    <xf numFmtId="0" fontId="0" fillId="0" borderId="1" xfId="1" applyFont="1" applyBorder="1" applyAlignment="1">
      <alignment wrapText="1"/>
    </xf>
    <xf numFmtId="0" fontId="5" fillId="6" borderId="1" xfId="1" applyFon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5" fillId="5" borderId="1" xfId="1" applyFont="1" applyFill="1" applyBorder="1" applyAlignment="1">
      <alignment wrapText="1"/>
    </xf>
    <xf numFmtId="0" fontId="7" fillId="0" borderId="1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1" fillId="2" borderId="1" xfId="1" applyNumberFormat="1" applyFont="1" applyFill="1" applyBorder="1"/>
    <xf numFmtId="0" fontId="7" fillId="3" borderId="10" xfId="1" applyFont="1" applyFill="1" applyBorder="1" applyAlignment="1">
      <alignment horizontal="left" wrapText="1"/>
    </xf>
    <xf numFmtId="0" fontId="7" fillId="3" borderId="11" xfId="1" applyFont="1" applyFill="1" applyBorder="1" applyAlignment="1">
      <alignment horizontal="left" wrapText="1"/>
    </xf>
    <xf numFmtId="0" fontId="7" fillId="3" borderId="12" xfId="1" applyFont="1" applyFill="1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Excel Built-in Normal" xfId="1"/>
    <cellStyle name="Звичайний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1"/>
  <sheetViews>
    <sheetView tabSelected="1" topLeftCell="A79" workbookViewId="0">
      <selection activeCell="K129" sqref="K129"/>
    </sheetView>
  </sheetViews>
  <sheetFormatPr defaultRowHeight="15"/>
  <cols>
    <col min="1" max="1" width="3" customWidth="1"/>
    <col min="2" max="2" width="11.140625" customWidth="1"/>
    <col min="3" max="3" width="22.5703125" customWidth="1"/>
    <col min="4" max="4" width="9.7109375" customWidth="1"/>
    <col min="5" max="5" width="11.7109375" customWidth="1"/>
    <col min="6" max="6" width="12.28515625" customWidth="1"/>
    <col min="7" max="8" width="12.5703125" customWidth="1"/>
  </cols>
  <sheetData>
    <row r="1" spans="1:8" ht="18.75">
      <c r="A1" s="91" t="s">
        <v>0</v>
      </c>
      <c r="B1" s="91"/>
      <c r="C1" s="91"/>
      <c r="D1" s="91"/>
      <c r="E1" s="91"/>
      <c r="F1" s="91"/>
      <c r="G1" s="91"/>
      <c r="H1" s="91"/>
    </row>
    <row r="2" spans="1:8" ht="17.25" customHeight="1">
      <c r="A2" s="92" t="s">
        <v>89</v>
      </c>
      <c r="B2" s="92"/>
      <c r="C2" s="92"/>
      <c r="D2" s="92"/>
      <c r="E2" s="92"/>
      <c r="F2" s="92"/>
      <c r="G2" s="92"/>
      <c r="H2" s="92"/>
    </row>
    <row r="3" spans="1:8" ht="18.75">
      <c r="A3" s="92" t="s">
        <v>90</v>
      </c>
      <c r="B3" s="92"/>
      <c r="C3" s="92"/>
      <c r="D3" s="92"/>
      <c r="E3" s="92"/>
      <c r="F3" s="92"/>
      <c r="G3" s="92"/>
      <c r="H3" s="92"/>
    </row>
    <row r="4" spans="1:8" ht="11.25" customHeight="1">
      <c r="A4" s="1"/>
      <c r="B4" s="1"/>
      <c r="C4" s="1"/>
      <c r="D4" s="1"/>
      <c r="E4" s="1"/>
      <c r="F4" s="1"/>
      <c r="G4" s="1"/>
      <c r="H4" s="1"/>
    </row>
    <row r="5" spans="1:8" ht="9.75" customHeight="1">
      <c r="A5" s="93"/>
      <c r="B5" s="94" t="s">
        <v>1</v>
      </c>
      <c r="C5" s="94"/>
      <c r="D5" s="95" t="s">
        <v>2</v>
      </c>
      <c r="E5" s="95" t="s">
        <v>91</v>
      </c>
      <c r="F5" s="96" t="s">
        <v>92</v>
      </c>
      <c r="G5" s="97" t="s">
        <v>88</v>
      </c>
      <c r="H5" s="59" t="s">
        <v>87</v>
      </c>
    </row>
    <row r="6" spans="1:8" ht="18.75" customHeight="1">
      <c r="A6" s="93"/>
      <c r="B6" s="94"/>
      <c r="C6" s="94"/>
      <c r="D6" s="95"/>
      <c r="E6" s="95"/>
      <c r="F6" s="96"/>
      <c r="G6" s="98"/>
      <c r="H6" s="60"/>
    </row>
    <row r="7" spans="1:8" ht="12.75" customHeight="1">
      <c r="A7" s="2">
        <v>1</v>
      </c>
      <c r="B7" s="90">
        <v>2</v>
      </c>
      <c r="C7" s="90"/>
      <c r="D7" s="2">
        <v>3</v>
      </c>
      <c r="E7" s="2">
        <v>4</v>
      </c>
      <c r="F7" s="2">
        <v>5</v>
      </c>
      <c r="G7" s="24"/>
      <c r="H7" s="23"/>
    </row>
    <row r="8" spans="1:8" ht="14.25" customHeight="1">
      <c r="A8" s="3"/>
      <c r="B8" s="84" t="s">
        <v>3</v>
      </c>
      <c r="C8" s="84"/>
      <c r="D8" s="3" t="s">
        <v>4</v>
      </c>
      <c r="E8" s="10">
        <v>69.459999999999994</v>
      </c>
      <c r="F8" s="10">
        <v>60.41</v>
      </c>
      <c r="G8" s="10">
        <f>F8-E8</f>
        <v>-9.0499999999999972</v>
      </c>
      <c r="H8" s="49">
        <f>F8/E8*100</f>
        <v>86.970918514252816</v>
      </c>
    </row>
    <row r="9" spans="1:8" ht="14.25" customHeight="1">
      <c r="A9" s="3"/>
      <c r="B9" s="84" t="s">
        <v>5</v>
      </c>
      <c r="C9" s="84"/>
      <c r="D9" s="3" t="s">
        <v>4</v>
      </c>
      <c r="E9" s="10">
        <v>1.53</v>
      </c>
      <c r="F9" s="10">
        <v>1.33</v>
      </c>
      <c r="G9" s="10">
        <f t="shared" ref="G9:G11" si="0">F9-E9</f>
        <v>-0.19999999999999996</v>
      </c>
      <c r="H9" s="49">
        <f t="shared" ref="H9:H34" si="1">F9/E9*100</f>
        <v>86.928104575163403</v>
      </c>
    </row>
    <row r="10" spans="1:8">
      <c r="A10" s="3"/>
      <c r="B10" s="84" t="s">
        <v>6</v>
      </c>
      <c r="C10" s="84"/>
      <c r="D10" s="3" t="s">
        <v>4</v>
      </c>
      <c r="E10" s="10">
        <v>20.68</v>
      </c>
      <c r="F10" s="10">
        <v>23.39</v>
      </c>
      <c r="G10" s="10">
        <f t="shared" si="0"/>
        <v>2.7100000000000009</v>
      </c>
      <c r="H10" s="49">
        <f t="shared" si="1"/>
        <v>113.10444874274661</v>
      </c>
    </row>
    <row r="11" spans="1:8">
      <c r="A11" s="3"/>
      <c r="B11" s="84" t="s">
        <v>7</v>
      </c>
      <c r="C11" s="84"/>
      <c r="D11" s="3" t="s">
        <v>4</v>
      </c>
      <c r="E11" s="10">
        <f>E8-E9-E10</f>
        <v>47.249999999999993</v>
      </c>
      <c r="F11" s="14">
        <f>F8-F9-F10</f>
        <v>35.69</v>
      </c>
      <c r="G11" s="10">
        <f t="shared" si="0"/>
        <v>-11.559999999999995</v>
      </c>
      <c r="H11" s="49">
        <f t="shared" si="1"/>
        <v>75.534391534391546</v>
      </c>
    </row>
    <row r="12" spans="1:8" ht="19.5" customHeight="1">
      <c r="A12" s="5">
        <v>1</v>
      </c>
      <c r="B12" s="89" t="s">
        <v>8</v>
      </c>
      <c r="C12" s="89"/>
      <c r="D12" s="6" t="s">
        <v>9</v>
      </c>
      <c r="E12" s="7">
        <f>E14+E16+E15</f>
        <v>146209.4</v>
      </c>
      <c r="F12" s="8">
        <f>F14+F16+F15</f>
        <v>128699.51999999999</v>
      </c>
      <c r="G12" s="17">
        <f>F12-E12</f>
        <v>-17509.880000000005</v>
      </c>
      <c r="H12" s="51">
        <f t="shared" si="1"/>
        <v>88.024107889096044</v>
      </c>
    </row>
    <row r="13" spans="1:8" ht="9.75" customHeight="1">
      <c r="A13" s="5"/>
      <c r="B13" s="83" t="s">
        <v>10</v>
      </c>
      <c r="C13" s="83"/>
      <c r="D13" s="3"/>
      <c r="E13" s="9"/>
      <c r="F13" s="8"/>
      <c r="G13" s="8"/>
      <c r="H13" s="49"/>
    </row>
    <row r="14" spans="1:8">
      <c r="A14" s="5"/>
      <c r="B14" s="88" t="s">
        <v>11</v>
      </c>
      <c r="C14" s="88"/>
      <c r="D14" s="3" t="s">
        <v>9</v>
      </c>
      <c r="E14" s="16">
        <v>57614</v>
      </c>
      <c r="F14" s="10">
        <v>36910.339999999997</v>
      </c>
      <c r="G14" s="10">
        <f t="shared" ref="G14:G16" si="2">F14-E14</f>
        <v>-20703.660000000003</v>
      </c>
      <c r="H14" s="49">
        <f t="shared" si="1"/>
        <v>64.064880063873346</v>
      </c>
    </row>
    <row r="15" spans="1:8" ht="15" customHeight="1">
      <c r="A15" s="5"/>
      <c r="B15" s="88" t="s">
        <v>12</v>
      </c>
      <c r="C15" s="88"/>
      <c r="D15" s="3" t="s">
        <v>9</v>
      </c>
      <c r="E15" s="16">
        <v>84253.8</v>
      </c>
      <c r="F15" s="10">
        <v>85191.360000000001</v>
      </c>
      <c r="G15" s="10">
        <f t="shared" si="2"/>
        <v>937.55999999999767</v>
      </c>
      <c r="H15" s="49">
        <f t="shared" si="1"/>
        <v>101.11278066983328</v>
      </c>
    </row>
    <row r="16" spans="1:8">
      <c r="A16" s="5"/>
      <c r="B16" s="88" t="s">
        <v>13</v>
      </c>
      <c r="C16" s="88"/>
      <c r="D16" s="3" t="s">
        <v>9</v>
      </c>
      <c r="E16" s="16">
        <v>4341.6000000000004</v>
      </c>
      <c r="F16" s="10">
        <v>6597.82</v>
      </c>
      <c r="G16" s="10">
        <f t="shared" si="2"/>
        <v>2256.2199999999993</v>
      </c>
      <c r="H16" s="49">
        <f t="shared" si="1"/>
        <v>151.96747742767641</v>
      </c>
    </row>
    <row r="17" spans="1:8" ht="21" customHeight="1">
      <c r="A17" s="5">
        <v>2</v>
      </c>
      <c r="B17" s="89" t="s">
        <v>14</v>
      </c>
      <c r="C17" s="89"/>
      <c r="D17" s="6" t="s">
        <v>9</v>
      </c>
      <c r="E17" s="26">
        <f>E12/1.2</f>
        <v>121841.16666666667</v>
      </c>
      <c r="F17" s="11">
        <f>ROUND(F12/1.2,2)</f>
        <v>107249.60000000001</v>
      </c>
      <c r="G17" s="17">
        <f>F17-E17</f>
        <v>-14591.566666666666</v>
      </c>
      <c r="H17" s="51">
        <f t="shared" si="1"/>
        <v>88.024107889096044</v>
      </c>
    </row>
    <row r="18" spans="1:8">
      <c r="A18" s="5">
        <v>3</v>
      </c>
      <c r="B18" s="78" t="s">
        <v>15</v>
      </c>
      <c r="C18" s="78"/>
      <c r="D18" s="6" t="s">
        <v>9</v>
      </c>
      <c r="E18" s="16">
        <v>3751.3</v>
      </c>
      <c r="F18" s="10">
        <v>3104.51</v>
      </c>
      <c r="G18" s="10">
        <f t="shared" ref="G18:G20" si="3">F18-E18</f>
        <v>-646.79</v>
      </c>
      <c r="H18" s="49">
        <f t="shared" si="1"/>
        <v>82.758243808812949</v>
      </c>
    </row>
    <row r="19" spans="1:8">
      <c r="A19" s="5">
        <v>4</v>
      </c>
      <c r="B19" s="84" t="s">
        <v>16</v>
      </c>
      <c r="C19" s="84"/>
      <c r="D19" s="3" t="s">
        <v>9</v>
      </c>
      <c r="E19" s="16">
        <v>375.6</v>
      </c>
      <c r="F19" s="10">
        <v>325.72000000000003</v>
      </c>
      <c r="G19" s="10">
        <f t="shared" si="3"/>
        <v>-49.879999999999995</v>
      </c>
      <c r="H19" s="49">
        <f t="shared" si="1"/>
        <v>86.719914802981904</v>
      </c>
    </row>
    <row r="20" spans="1:8">
      <c r="A20" s="5">
        <v>5</v>
      </c>
      <c r="B20" s="84" t="s">
        <v>17</v>
      </c>
      <c r="C20" s="84"/>
      <c r="D20" s="3" t="s">
        <v>9</v>
      </c>
      <c r="E20" s="16">
        <v>28015</v>
      </c>
      <c r="F20" s="10">
        <v>71531.839999999997</v>
      </c>
      <c r="G20" s="10">
        <f t="shared" si="3"/>
        <v>43516.84</v>
      </c>
      <c r="H20" s="49">
        <f t="shared" si="1"/>
        <v>255.33407103337495</v>
      </c>
    </row>
    <row r="21" spans="1:8" ht="19.5" customHeight="1">
      <c r="A21" s="28" t="s">
        <v>18</v>
      </c>
      <c r="B21" s="85" t="s">
        <v>19</v>
      </c>
      <c r="C21" s="85"/>
      <c r="D21" s="29" t="s">
        <v>9</v>
      </c>
      <c r="E21" s="30">
        <f>E17+E18+E19+E20</f>
        <v>153983.06666666668</v>
      </c>
      <c r="F21" s="31">
        <f>F17+F18+F19+F20</f>
        <v>182211.66999999998</v>
      </c>
      <c r="G21" s="17">
        <f>F21-E21</f>
        <v>28228.603333333303</v>
      </c>
      <c r="H21" s="51">
        <f t="shared" si="1"/>
        <v>118.33227766169958</v>
      </c>
    </row>
    <row r="22" spans="1:8" ht="9.75" customHeight="1">
      <c r="A22" s="32"/>
      <c r="B22" s="86"/>
      <c r="C22" s="86"/>
      <c r="D22" s="32"/>
      <c r="E22" s="33"/>
      <c r="F22" s="11"/>
      <c r="G22" s="11"/>
      <c r="H22" s="49"/>
    </row>
    <row r="23" spans="1:8" ht="28.5" customHeight="1">
      <c r="A23" s="28" t="s">
        <v>20</v>
      </c>
      <c r="B23" s="87" t="s">
        <v>21</v>
      </c>
      <c r="C23" s="87"/>
      <c r="D23" s="28" t="s">
        <v>9</v>
      </c>
      <c r="E23" s="52">
        <f>E24+E89+E111+E132+E133+E134</f>
        <v>206817.30000000005</v>
      </c>
      <c r="F23" s="53">
        <f>F24+F89+F111+F132+F133+F134</f>
        <v>197745.54</v>
      </c>
      <c r="G23" s="54">
        <f>F23-E23</f>
        <v>-9071.7600000000384</v>
      </c>
      <c r="H23" s="55">
        <f t="shared" si="1"/>
        <v>95.613635803194398</v>
      </c>
    </row>
    <row r="24" spans="1:8" ht="33" customHeight="1">
      <c r="A24" s="36">
        <v>1</v>
      </c>
      <c r="B24" s="62" t="s">
        <v>22</v>
      </c>
      <c r="C24" s="62"/>
      <c r="D24" s="37" t="s">
        <v>9</v>
      </c>
      <c r="E24" s="56">
        <f>E26+E54</f>
        <v>186423.60000000006</v>
      </c>
      <c r="F24" s="57">
        <f>F26+F54</f>
        <v>170686.88</v>
      </c>
      <c r="G24" s="54">
        <f>F24-E24</f>
        <v>-15736.720000000059</v>
      </c>
      <c r="H24" s="55">
        <f t="shared" si="1"/>
        <v>91.558622406176013</v>
      </c>
    </row>
    <row r="25" spans="1:8" ht="11.25" customHeight="1">
      <c r="A25" s="32"/>
      <c r="B25" s="75"/>
      <c r="C25" s="75"/>
      <c r="D25" s="32"/>
      <c r="E25" s="33"/>
      <c r="F25" s="11"/>
      <c r="G25" s="11"/>
      <c r="H25" s="51"/>
    </row>
    <row r="26" spans="1:8" ht="18.75" customHeight="1">
      <c r="A26" s="38" t="s">
        <v>23</v>
      </c>
      <c r="B26" s="73" t="s">
        <v>24</v>
      </c>
      <c r="C26" s="73"/>
      <c r="D26" s="39" t="s">
        <v>9</v>
      </c>
      <c r="E26" s="40">
        <f>E27+E28+E29+E30+E31+E32+E33+E34</f>
        <v>177585.40000000005</v>
      </c>
      <c r="F26" s="41">
        <f>F27+F28+F29+F30+F31+F32+F33+F34</f>
        <v>162477.26999999999</v>
      </c>
      <c r="G26" s="41">
        <f>F26-E26</f>
        <v>-15108.130000000063</v>
      </c>
      <c r="H26" s="51">
        <f t="shared" si="1"/>
        <v>91.492470664818143</v>
      </c>
    </row>
    <row r="27" spans="1:8" ht="16.5" customHeight="1">
      <c r="A27" s="3"/>
      <c r="B27" s="78" t="s">
        <v>25</v>
      </c>
      <c r="C27" s="78"/>
      <c r="D27" s="3" t="s">
        <v>9</v>
      </c>
      <c r="E27" s="16">
        <v>103152.6</v>
      </c>
      <c r="F27" s="10">
        <v>99137.37</v>
      </c>
      <c r="G27" s="25">
        <f t="shared" ref="G27:G34" si="4">F27-E27</f>
        <v>-4015.2300000000105</v>
      </c>
      <c r="H27" s="49">
        <f t="shared" si="1"/>
        <v>96.107485414812615</v>
      </c>
    </row>
    <row r="28" spans="1:8" ht="14.25" customHeight="1">
      <c r="A28" s="3"/>
      <c r="B28" s="78" t="s">
        <v>26</v>
      </c>
      <c r="C28" s="78"/>
      <c r="D28" s="3" t="s">
        <v>9</v>
      </c>
      <c r="E28" s="16">
        <v>30427.7</v>
      </c>
      <c r="F28" s="10">
        <v>24947.02</v>
      </c>
      <c r="G28" s="25">
        <f t="shared" si="4"/>
        <v>-5480.68</v>
      </c>
      <c r="H28" s="49">
        <f t="shared" si="1"/>
        <v>81.987859746218078</v>
      </c>
    </row>
    <row r="29" spans="1:8" ht="15" customHeight="1">
      <c r="A29" s="3"/>
      <c r="B29" s="78" t="s">
        <v>27</v>
      </c>
      <c r="C29" s="78"/>
      <c r="D29" s="3" t="s">
        <v>9</v>
      </c>
      <c r="E29" s="16">
        <v>1200</v>
      </c>
      <c r="F29" s="10">
        <v>2288.12</v>
      </c>
      <c r="G29" s="25">
        <f t="shared" si="4"/>
        <v>1088.1199999999999</v>
      </c>
      <c r="H29" s="49">
        <f t="shared" si="1"/>
        <v>190.67666666666665</v>
      </c>
    </row>
    <row r="30" spans="1:8" ht="16.5" customHeight="1">
      <c r="A30" s="3"/>
      <c r="B30" s="78" t="s">
        <v>28</v>
      </c>
      <c r="C30" s="78"/>
      <c r="D30" s="3" t="s">
        <v>9</v>
      </c>
      <c r="E30" s="16">
        <v>4736.2</v>
      </c>
      <c r="F30" s="10">
        <v>3012.14</v>
      </c>
      <c r="G30" s="25">
        <f t="shared" si="4"/>
        <v>-1724.06</v>
      </c>
      <c r="H30" s="49">
        <f t="shared" si="1"/>
        <v>63.598243317427475</v>
      </c>
    </row>
    <row r="31" spans="1:8" ht="15.75" customHeight="1">
      <c r="A31" s="3"/>
      <c r="B31" s="78" t="s">
        <v>29</v>
      </c>
      <c r="C31" s="78"/>
      <c r="D31" s="3" t="s">
        <v>9</v>
      </c>
      <c r="E31" s="16">
        <v>23330</v>
      </c>
      <c r="F31" s="10">
        <v>20216.45</v>
      </c>
      <c r="G31" s="25">
        <f t="shared" si="4"/>
        <v>-3113.5499999999993</v>
      </c>
      <c r="H31" s="49">
        <f t="shared" si="1"/>
        <v>86.654307758251178</v>
      </c>
    </row>
    <row r="32" spans="1:8" ht="14.25" customHeight="1">
      <c r="A32" s="3"/>
      <c r="B32" s="78" t="s">
        <v>30</v>
      </c>
      <c r="C32" s="78"/>
      <c r="D32" s="3" t="s">
        <v>9</v>
      </c>
      <c r="E32" s="16">
        <v>5132.6000000000004</v>
      </c>
      <c r="F32" s="10">
        <v>4162.34</v>
      </c>
      <c r="G32" s="25">
        <f t="shared" si="4"/>
        <v>-970.26000000000022</v>
      </c>
      <c r="H32" s="49">
        <f t="shared" si="1"/>
        <v>81.096130616062041</v>
      </c>
    </row>
    <row r="33" spans="1:8" ht="15" customHeight="1">
      <c r="A33" s="3"/>
      <c r="B33" s="78" t="s">
        <v>31</v>
      </c>
      <c r="C33" s="78"/>
      <c r="D33" s="3" t="s">
        <v>9</v>
      </c>
      <c r="E33" s="16">
        <v>8183.7</v>
      </c>
      <c r="F33" s="10">
        <v>7374.78</v>
      </c>
      <c r="G33" s="25">
        <f t="shared" si="4"/>
        <v>-808.92000000000007</v>
      </c>
      <c r="H33" s="49">
        <f t="shared" si="1"/>
        <v>90.115473441108534</v>
      </c>
    </row>
    <row r="34" spans="1:8" ht="16.5" customHeight="1">
      <c r="A34" s="3"/>
      <c r="B34" s="78" t="s">
        <v>32</v>
      </c>
      <c r="C34" s="78"/>
      <c r="D34" s="3" t="s">
        <v>9</v>
      </c>
      <c r="E34" s="26">
        <f>E36+E37+E38+E39+E40+E41+E42+E43+E44+E45+E46+E47+E48+E49+E50+E51+E52</f>
        <v>1422.6</v>
      </c>
      <c r="F34" s="11">
        <f>F36+F37+F38+F39+F40+F41+F42+F43+F44+F45+F46+F47+F48+F49+F50+F51+F52</f>
        <v>1339.05</v>
      </c>
      <c r="G34" s="41">
        <f t="shared" si="4"/>
        <v>-83.549999999999955</v>
      </c>
      <c r="H34" s="51">
        <f t="shared" si="1"/>
        <v>94.126950653732607</v>
      </c>
    </row>
    <row r="35" spans="1:8" ht="9" customHeight="1">
      <c r="A35" s="3"/>
      <c r="B35" s="83" t="s">
        <v>10</v>
      </c>
      <c r="C35" s="83"/>
      <c r="D35" s="3"/>
      <c r="E35" s="9"/>
      <c r="F35" s="12"/>
      <c r="G35" s="12"/>
      <c r="H35" s="50"/>
    </row>
    <row r="36" spans="1:8" ht="15.75" customHeight="1">
      <c r="A36" s="3"/>
      <c r="B36" s="79" t="s">
        <v>41</v>
      </c>
      <c r="C36" s="79"/>
      <c r="D36" s="3" t="s">
        <v>9</v>
      </c>
      <c r="E36" s="10">
        <v>70</v>
      </c>
      <c r="F36" s="10">
        <v>252.22</v>
      </c>
      <c r="G36" s="10">
        <f>F36-E36</f>
        <v>182.22</v>
      </c>
      <c r="H36" s="49">
        <f t="shared" ref="H36:H105" si="5">F36/E36*100</f>
        <v>360.31428571428575</v>
      </c>
    </row>
    <row r="37" spans="1:8" ht="18" customHeight="1">
      <c r="A37" s="3"/>
      <c r="B37" s="79" t="s">
        <v>33</v>
      </c>
      <c r="C37" s="79"/>
      <c r="D37" s="3" t="s">
        <v>9</v>
      </c>
      <c r="E37" s="10">
        <v>95.9</v>
      </c>
      <c r="F37" s="10">
        <v>76.75</v>
      </c>
      <c r="G37" s="10">
        <f t="shared" ref="G37:G47" si="6">F37-E37</f>
        <v>-19.150000000000006</v>
      </c>
      <c r="H37" s="49">
        <f t="shared" si="5"/>
        <v>80.031282586027103</v>
      </c>
    </row>
    <row r="38" spans="1:8" ht="15.75" customHeight="1">
      <c r="A38" s="3"/>
      <c r="B38" s="79" t="s">
        <v>34</v>
      </c>
      <c r="C38" s="79"/>
      <c r="D38" s="3" t="s">
        <v>9</v>
      </c>
      <c r="E38" s="10">
        <v>575.29999999999995</v>
      </c>
      <c r="F38" s="10">
        <v>472.58</v>
      </c>
      <c r="G38" s="10">
        <f t="shared" si="6"/>
        <v>-102.71999999999997</v>
      </c>
      <c r="H38" s="49">
        <f t="shared" si="5"/>
        <v>82.144967842864588</v>
      </c>
    </row>
    <row r="39" spans="1:8" ht="17.25" customHeight="1">
      <c r="A39" s="3"/>
      <c r="B39" s="79" t="s">
        <v>55</v>
      </c>
      <c r="C39" s="79"/>
      <c r="D39" s="3" t="s">
        <v>9</v>
      </c>
      <c r="E39" s="10">
        <v>342.4</v>
      </c>
      <c r="F39" s="10">
        <v>342.38</v>
      </c>
      <c r="G39" s="10">
        <f t="shared" si="6"/>
        <v>-1.999999999998181E-2</v>
      </c>
      <c r="H39" s="49">
        <f t="shared" si="5"/>
        <v>99.994158878504678</v>
      </c>
    </row>
    <row r="40" spans="1:8" ht="15.75" customHeight="1">
      <c r="A40" s="3"/>
      <c r="B40" s="76" t="s">
        <v>35</v>
      </c>
      <c r="C40" s="77"/>
      <c r="D40" s="3" t="s">
        <v>9</v>
      </c>
      <c r="E40" s="10">
        <v>25</v>
      </c>
      <c r="F40" s="10">
        <v>16.899999999999999</v>
      </c>
      <c r="G40" s="10">
        <f t="shared" si="6"/>
        <v>-8.1000000000000014</v>
      </c>
      <c r="H40" s="49">
        <f t="shared" si="5"/>
        <v>67.599999999999994</v>
      </c>
    </row>
    <row r="41" spans="1:8" ht="15.75" customHeight="1">
      <c r="A41" s="3"/>
      <c r="B41" s="76" t="s">
        <v>36</v>
      </c>
      <c r="C41" s="77"/>
      <c r="D41" s="3" t="s">
        <v>9</v>
      </c>
      <c r="E41" s="10">
        <v>0</v>
      </c>
      <c r="F41" s="10">
        <v>23.23</v>
      </c>
      <c r="G41" s="10">
        <f t="shared" si="6"/>
        <v>23.23</v>
      </c>
      <c r="H41" s="49"/>
    </row>
    <row r="42" spans="1:8" ht="13.5" customHeight="1">
      <c r="A42" s="13"/>
      <c r="B42" s="76" t="s">
        <v>37</v>
      </c>
      <c r="C42" s="77"/>
      <c r="D42" s="13" t="s">
        <v>9</v>
      </c>
      <c r="E42" s="10"/>
      <c r="F42" s="10">
        <v>1.58</v>
      </c>
      <c r="G42" s="10">
        <f t="shared" si="6"/>
        <v>1.58</v>
      </c>
      <c r="H42" s="49"/>
    </row>
    <row r="43" spans="1:8" ht="16.5" customHeight="1">
      <c r="A43" s="13"/>
      <c r="B43" s="76" t="s">
        <v>38</v>
      </c>
      <c r="C43" s="77"/>
      <c r="D43" s="13" t="s">
        <v>9</v>
      </c>
      <c r="E43" s="10">
        <v>80</v>
      </c>
      <c r="F43" s="10"/>
      <c r="G43" s="10">
        <f t="shared" si="6"/>
        <v>-80</v>
      </c>
      <c r="H43" s="49">
        <f t="shared" si="5"/>
        <v>0</v>
      </c>
    </row>
    <row r="44" spans="1:8" ht="15" customHeight="1">
      <c r="A44" s="13"/>
      <c r="B44" s="76" t="s">
        <v>39</v>
      </c>
      <c r="C44" s="77"/>
      <c r="D44" s="13" t="s">
        <v>9</v>
      </c>
      <c r="E44" s="10">
        <v>20</v>
      </c>
      <c r="F44" s="10"/>
      <c r="G44" s="10">
        <f t="shared" si="6"/>
        <v>-20</v>
      </c>
      <c r="H44" s="49">
        <f t="shared" si="5"/>
        <v>0</v>
      </c>
    </row>
    <row r="45" spans="1:8" ht="16.5" customHeight="1">
      <c r="A45" s="13"/>
      <c r="B45" s="78" t="s">
        <v>40</v>
      </c>
      <c r="C45" s="78"/>
      <c r="D45" s="13" t="s">
        <v>9</v>
      </c>
      <c r="E45" s="10">
        <v>15</v>
      </c>
      <c r="F45" s="10">
        <v>14.12</v>
      </c>
      <c r="G45" s="10">
        <f t="shared" si="6"/>
        <v>-0.88000000000000078</v>
      </c>
      <c r="H45" s="49"/>
    </row>
    <row r="46" spans="1:8" ht="15.75" customHeight="1">
      <c r="A46" s="13"/>
      <c r="B46" s="79" t="s">
        <v>41</v>
      </c>
      <c r="C46" s="79"/>
      <c r="D46" s="13" t="s">
        <v>9</v>
      </c>
      <c r="E46" s="10"/>
      <c r="F46" s="10"/>
      <c r="G46" s="10">
        <f t="shared" si="6"/>
        <v>0</v>
      </c>
      <c r="H46" s="49"/>
    </row>
    <row r="47" spans="1:8" ht="14.25" customHeight="1">
      <c r="A47" s="3"/>
      <c r="B47" s="76" t="s">
        <v>42</v>
      </c>
      <c r="C47" s="77"/>
      <c r="D47" s="13" t="s">
        <v>9</v>
      </c>
      <c r="E47" s="10">
        <v>60</v>
      </c>
      <c r="F47" s="10">
        <v>15.13</v>
      </c>
      <c r="G47" s="10">
        <f t="shared" si="6"/>
        <v>-44.87</v>
      </c>
      <c r="H47" s="49">
        <f t="shared" si="5"/>
        <v>25.216666666666672</v>
      </c>
    </row>
    <row r="48" spans="1:8" ht="18" customHeight="1">
      <c r="A48" s="3"/>
      <c r="B48" s="76" t="s">
        <v>93</v>
      </c>
      <c r="C48" s="80"/>
      <c r="D48" s="13" t="s">
        <v>9</v>
      </c>
      <c r="E48" s="10">
        <v>99</v>
      </c>
      <c r="F48" s="10"/>
      <c r="G48" s="10">
        <f t="shared" ref="G48:G52" si="7">F48-E48</f>
        <v>-99</v>
      </c>
      <c r="H48" s="49">
        <f t="shared" ref="H48:H49" si="8">F48/E48*100</f>
        <v>0</v>
      </c>
    </row>
    <row r="49" spans="1:8" ht="15" customHeight="1">
      <c r="A49" s="3"/>
      <c r="B49" s="76" t="s">
        <v>53</v>
      </c>
      <c r="C49" s="80"/>
      <c r="D49" s="13" t="s">
        <v>9</v>
      </c>
      <c r="E49" s="10">
        <v>40</v>
      </c>
      <c r="F49" s="10">
        <v>91.92</v>
      </c>
      <c r="G49" s="10">
        <f t="shared" si="7"/>
        <v>51.92</v>
      </c>
      <c r="H49" s="49">
        <f t="shared" si="8"/>
        <v>229.8</v>
      </c>
    </row>
    <row r="50" spans="1:8" ht="15" customHeight="1">
      <c r="A50" s="3"/>
      <c r="B50" s="76" t="s">
        <v>94</v>
      </c>
      <c r="C50" s="80"/>
      <c r="D50" s="13" t="s">
        <v>9</v>
      </c>
      <c r="E50" s="10"/>
      <c r="F50" s="10">
        <v>0.22</v>
      </c>
      <c r="G50" s="10">
        <f t="shared" si="7"/>
        <v>0.22</v>
      </c>
      <c r="H50" s="49"/>
    </row>
    <row r="51" spans="1:8" ht="15.75" customHeight="1">
      <c r="A51" s="3"/>
      <c r="B51" s="76" t="s">
        <v>95</v>
      </c>
      <c r="C51" s="80"/>
      <c r="D51" s="13" t="s">
        <v>9</v>
      </c>
      <c r="E51" s="10"/>
      <c r="F51" s="10">
        <v>31.41</v>
      </c>
      <c r="G51" s="10">
        <f t="shared" si="7"/>
        <v>31.41</v>
      </c>
      <c r="H51" s="49"/>
    </row>
    <row r="52" spans="1:8" ht="16.5" customHeight="1">
      <c r="A52" s="3"/>
      <c r="B52" s="76" t="s">
        <v>52</v>
      </c>
      <c r="C52" s="80"/>
      <c r="D52" s="13" t="s">
        <v>9</v>
      </c>
      <c r="E52" s="10"/>
      <c r="F52" s="10">
        <v>0.61</v>
      </c>
      <c r="G52" s="10">
        <f t="shared" si="7"/>
        <v>0.61</v>
      </c>
      <c r="H52" s="49"/>
    </row>
    <row r="53" spans="1:8" ht="11.25" customHeight="1">
      <c r="A53" s="3"/>
      <c r="B53" s="81"/>
      <c r="C53" s="82"/>
      <c r="D53" s="3"/>
      <c r="E53" s="16"/>
      <c r="F53" s="27"/>
      <c r="G53" s="27"/>
      <c r="H53" s="49"/>
    </row>
    <row r="54" spans="1:8">
      <c r="A54" s="38" t="s">
        <v>43</v>
      </c>
      <c r="B54" s="71" t="s">
        <v>44</v>
      </c>
      <c r="C54" s="71"/>
      <c r="D54" s="39" t="s">
        <v>9</v>
      </c>
      <c r="E54" s="40">
        <f>E56+E57+E58+E59+E60+E61+E62+E63+E64+E65</f>
        <v>8838.2000000000007</v>
      </c>
      <c r="F54" s="41">
        <f>F56+F57+F58+F59+F60+F61+F62+F63+F64+F65</f>
        <v>8209.61</v>
      </c>
      <c r="G54" s="17">
        <f t="shared" ref="G54:G122" si="9">F54-E54</f>
        <v>-628.59000000000015</v>
      </c>
      <c r="H54" s="49">
        <f t="shared" si="5"/>
        <v>92.887805209205496</v>
      </c>
    </row>
    <row r="55" spans="1:8" ht="8.25" customHeight="1">
      <c r="A55" s="42"/>
      <c r="B55" s="68" t="s">
        <v>10</v>
      </c>
      <c r="C55" s="68"/>
      <c r="D55" s="32"/>
      <c r="E55" s="33"/>
      <c r="F55" s="11"/>
      <c r="G55" s="10"/>
      <c r="H55" s="49"/>
    </row>
    <row r="56" spans="1:8" ht="13.5" customHeight="1">
      <c r="A56" s="32"/>
      <c r="B56" s="67" t="s">
        <v>45</v>
      </c>
      <c r="C56" s="67"/>
      <c r="D56" s="32" t="s">
        <v>9</v>
      </c>
      <c r="E56" s="10">
        <v>4906.5</v>
      </c>
      <c r="F56" s="10">
        <v>4679.8599999999997</v>
      </c>
      <c r="G56" s="10">
        <f t="shared" si="9"/>
        <v>-226.64000000000033</v>
      </c>
      <c r="H56" s="49">
        <f t="shared" si="5"/>
        <v>95.380821359421162</v>
      </c>
    </row>
    <row r="57" spans="1:8" ht="15.75" customHeight="1">
      <c r="A57" s="32"/>
      <c r="B57" s="67" t="s">
        <v>30</v>
      </c>
      <c r="C57" s="67"/>
      <c r="D57" s="32" t="s">
        <v>9</v>
      </c>
      <c r="E57" s="16">
        <v>1079.3</v>
      </c>
      <c r="F57" s="10">
        <v>1231.1300000000001</v>
      </c>
      <c r="G57" s="10">
        <f t="shared" si="9"/>
        <v>151.83000000000015</v>
      </c>
      <c r="H57" s="49">
        <f t="shared" si="5"/>
        <v>114.06745112572965</v>
      </c>
    </row>
    <row r="58" spans="1:8" ht="12.75" customHeight="1">
      <c r="A58" s="32"/>
      <c r="B58" s="67" t="s">
        <v>46</v>
      </c>
      <c r="C58" s="67"/>
      <c r="D58" s="32" t="s">
        <v>9</v>
      </c>
      <c r="E58" s="16">
        <v>462.9</v>
      </c>
      <c r="F58" s="10">
        <v>269.88</v>
      </c>
      <c r="G58" s="10">
        <f t="shared" si="9"/>
        <v>-193.01999999999998</v>
      </c>
      <c r="H58" s="49">
        <f t="shared" si="5"/>
        <v>58.302009073233961</v>
      </c>
    </row>
    <row r="59" spans="1:8" ht="15" customHeight="1">
      <c r="A59" s="32"/>
      <c r="B59" s="67" t="s">
        <v>40</v>
      </c>
      <c r="C59" s="67"/>
      <c r="D59" s="32" t="s">
        <v>9</v>
      </c>
      <c r="E59" s="16">
        <v>1338.7</v>
      </c>
      <c r="F59" s="10">
        <v>704.66</v>
      </c>
      <c r="G59" s="10">
        <f t="shared" si="9"/>
        <v>-634.04000000000008</v>
      </c>
      <c r="H59" s="49">
        <f t="shared" si="5"/>
        <v>52.637633525061624</v>
      </c>
    </row>
    <row r="60" spans="1:8" ht="14.25" customHeight="1">
      <c r="A60" s="32"/>
      <c r="B60" s="67" t="s">
        <v>47</v>
      </c>
      <c r="C60" s="67"/>
      <c r="D60" s="32" t="s">
        <v>9</v>
      </c>
      <c r="E60" s="16">
        <v>95.4</v>
      </c>
      <c r="F60" s="10">
        <v>202.26</v>
      </c>
      <c r="G60" s="10">
        <f t="shared" si="9"/>
        <v>106.85999999999999</v>
      </c>
      <c r="H60" s="49">
        <f t="shared" si="5"/>
        <v>212.01257861635216</v>
      </c>
    </row>
    <row r="61" spans="1:8" ht="15" customHeight="1">
      <c r="A61" s="32"/>
      <c r="B61" s="67" t="s">
        <v>36</v>
      </c>
      <c r="C61" s="67"/>
      <c r="D61" s="32" t="s">
        <v>9</v>
      </c>
      <c r="E61" s="16">
        <v>190.8</v>
      </c>
      <c r="F61" s="10">
        <v>209.94</v>
      </c>
      <c r="G61" s="10">
        <f t="shared" si="9"/>
        <v>19.139999999999986</v>
      </c>
      <c r="H61" s="49">
        <f t="shared" si="5"/>
        <v>110.03144654088051</v>
      </c>
    </row>
    <row r="62" spans="1:8" ht="15" customHeight="1">
      <c r="A62" s="32"/>
      <c r="B62" s="67" t="s">
        <v>48</v>
      </c>
      <c r="C62" s="67"/>
      <c r="D62" s="32" t="s">
        <v>9</v>
      </c>
      <c r="E62" s="16">
        <v>33.4</v>
      </c>
      <c r="F62" s="10">
        <v>40.35</v>
      </c>
      <c r="G62" s="10">
        <f t="shared" si="9"/>
        <v>6.9500000000000028</v>
      </c>
      <c r="H62" s="49">
        <f t="shared" si="5"/>
        <v>120.80838323353294</v>
      </c>
    </row>
    <row r="63" spans="1:8" ht="14.25" customHeight="1">
      <c r="A63" s="32"/>
      <c r="B63" s="67" t="s">
        <v>49</v>
      </c>
      <c r="C63" s="67"/>
      <c r="D63" s="32" t="s">
        <v>9</v>
      </c>
      <c r="E63" s="16">
        <v>249</v>
      </c>
      <c r="F63" s="10">
        <v>0</v>
      </c>
      <c r="G63" s="10">
        <f t="shared" si="9"/>
        <v>-249</v>
      </c>
      <c r="H63" s="49">
        <f t="shared" si="5"/>
        <v>0</v>
      </c>
    </row>
    <row r="64" spans="1:8" ht="18.75" customHeight="1">
      <c r="A64" s="32"/>
      <c r="B64" s="67" t="s">
        <v>50</v>
      </c>
      <c r="C64" s="67"/>
      <c r="D64" s="32" t="s">
        <v>9</v>
      </c>
      <c r="E64" s="16">
        <v>47.7</v>
      </c>
      <c r="F64" s="10">
        <v>175.93</v>
      </c>
      <c r="G64" s="17">
        <f t="shared" si="9"/>
        <v>128.23000000000002</v>
      </c>
      <c r="H64" s="49">
        <f t="shared" si="5"/>
        <v>368.82599580712787</v>
      </c>
    </row>
    <row r="65" spans="1:8" ht="17.25" customHeight="1">
      <c r="A65" s="32"/>
      <c r="B65" s="67" t="s">
        <v>51</v>
      </c>
      <c r="C65" s="67"/>
      <c r="D65" s="32" t="s">
        <v>9</v>
      </c>
      <c r="E65" s="26">
        <f>E67+E68+E69+E70+E71+E72+E73+E74+E75+E76+E77+E78+E79+E81+E82+E83+E84+E85+E86+E87</f>
        <v>434.5</v>
      </c>
      <c r="F65" s="26">
        <f>F67+F68+F69+F70+F71+F72+F73+F74+F75+F76+F77+F78+F79+F80+F81+F82+F83+F84+F85+F86+F87</f>
        <v>695.6</v>
      </c>
      <c r="G65" s="17">
        <f t="shared" si="9"/>
        <v>261.10000000000002</v>
      </c>
      <c r="H65" s="49">
        <f t="shared" si="5"/>
        <v>160.0920598388953</v>
      </c>
    </row>
    <row r="66" spans="1:8" ht="10.5" customHeight="1">
      <c r="A66" s="32"/>
      <c r="B66" s="68" t="s">
        <v>10</v>
      </c>
      <c r="C66" s="68"/>
      <c r="D66" s="32"/>
      <c r="E66" s="33"/>
      <c r="F66" s="11"/>
      <c r="G66" s="10"/>
      <c r="H66" s="49"/>
    </row>
    <row r="67" spans="1:8" ht="13.5" customHeight="1">
      <c r="A67" s="32"/>
      <c r="B67" s="61" t="s">
        <v>52</v>
      </c>
      <c r="C67" s="61"/>
      <c r="D67" s="32" t="s">
        <v>9</v>
      </c>
      <c r="E67" s="10">
        <v>4.8</v>
      </c>
      <c r="F67" s="10">
        <v>7.07</v>
      </c>
      <c r="G67" s="10">
        <f t="shared" si="9"/>
        <v>2.2700000000000005</v>
      </c>
      <c r="H67" s="49">
        <f t="shared" si="5"/>
        <v>147.29166666666669</v>
      </c>
    </row>
    <row r="68" spans="1:8" ht="11.25" customHeight="1">
      <c r="A68" s="32"/>
      <c r="B68" s="61" t="s">
        <v>53</v>
      </c>
      <c r="C68" s="61"/>
      <c r="D68" s="32" t="s">
        <v>9</v>
      </c>
      <c r="E68" s="10"/>
      <c r="F68" s="10">
        <v>15.87</v>
      </c>
      <c r="G68" s="10">
        <f t="shared" si="9"/>
        <v>15.87</v>
      </c>
      <c r="H68" s="49"/>
    </row>
    <row r="69" spans="1:8" ht="11.25" customHeight="1">
      <c r="A69" s="32"/>
      <c r="B69" s="61" t="s">
        <v>54</v>
      </c>
      <c r="C69" s="61"/>
      <c r="D69" s="32" t="s">
        <v>9</v>
      </c>
      <c r="E69" s="10">
        <v>7.6</v>
      </c>
      <c r="F69" s="10">
        <v>5.08</v>
      </c>
      <c r="G69" s="10">
        <f t="shared" si="9"/>
        <v>-2.5199999999999996</v>
      </c>
      <c r="H69" s="49">
        <f t="shared" si="5"/>
        <v>66.842105263157904</v>
      </c>
    </row>
    <row r="70" spans="1:8" ht="11.25" customHeight="1">
      <c r="A70" s="32"/>
      <c r="B70" s="61" t="s">
        <v>55</v>
      </c>
      <c r="C70" s="61"/>
      <c r="D70" s="32" t="s">
        <v>9</v>
      </c>
      <c r="E70" s="10">
        <v>178.4</v>
      </c>
      <c r="F70" s="10">
        <v>161.94999999999999</v>
      </c>
      <c r="G70" s="10">
        <f t="shared" si="9"/>
        <v>-16.450000000000017</v>
      </c>
      <c r="H70" s="49">
        <f t="shared" si="5"/>
        <v>90.779147982062767</v>
      </c>
    </row>
    <row r="71" spans="1:8" ht="12" customHeight="1">
      <c r="A71" s="32"/>
      <c r="B71" s="61" t="s">
        <v>96</v>
      </c>
      <c r="C71" s="61"/>
      <c r="D71" s="32" t="s">
        <v>9</v>
      </c>
      <c r="E71" s="10">
        <v>9.5</v>
      </c>
      <c r="F71" s="10">
        <v>20.65</v>
      </c>
      <c r="G71" s="10">
        <f t="shared" si="9"/>
        <v>11.149999999999999</v>
      </c>
      <c r="H71" s="49">
        <f t="shared" si="5"/>
        <v>217.36842105263156</v>
      </c>
    </row>
    <row r="72" spans="1:8" ht="12" customHeight="1">
      <c r="A72" s="32"/>
      <c r="B72" s="61" t="s">
        <v>56</v>
      </c>
      <c r="C72" s="61"/>
      <c r="D72" s="32" t="s">
        <v>9</v>
      </c>
      <c r="E72" s="10">
        <v>2.9</v>
      </c>
      <c r="F72" s="10">
        <v>0.46</v>
      </c>
      <c r="G72" s="10">
        <f t="shared" si="9"/>
        <v>-2.44</v>
      </c>
      <c r="H72" s="49">
        <f t="shared" si="5"/>
        <v>15.862068965517242</v>
      </c>
    </row>
    <row r="73" spans="1:8" ht="13.5" customHeight="1">
      <c r="A73" s="32"/>
      <c r="B73" s="61" t="s">
        <v>57</v>
      </c>
      <c r="C73" s="61"/>
      <c r="D73" s="32" t="s">
        <v>9</v>
      </c>
      <c r="E73" s="10">
        <v>19.100000000000001</v>
      </c>
      <c r="F73" s="10">
        <v>12.44</v>
      </c>
      <c r="G73" s="10">
        <f t="shared" si="9"/>
        <v>-6.6600000000000019</v>
      </c>
      <c r="H73" s="49">
        <f t="shared" si="5"/>
        <v>65.130890052356023</v>
      </c>
    </row>
    <row r="74" spans="1:8" ht="11.25" customHeight="1">
      <c r="A74" s="32"/>
      <c r="B74" s="61" t="s">
        <v>58</v>
      </c>
      <c r="C74" s="61"/>
      <c r="D74" s="32" t="s">
        <v>59</v>
      </c>
      <c r="E74" s="10">
        <v>6.7</v>
      </c>
      <c r="F74" s="10">
        <v>3.94</v>
      </c>
      <c r="G74" s="10">
        <f t="shared" si="9"/>
        <v>-2.7600000000000002</v>
      </c>
      <c r="H74" s="49">
        <f>F74/E74*100</f>
        <v>58.805970149253724</v>
      </c>
    </row>
    <row r="75" spans="1:8" ht="12" customHeight="1">
      <c r="A75" s="32"/>
      <c r="B75" s="61" t="s">
        <v>60</v>
      </c>
      <c r="C75" s="61"/>
      <c r="D75" s="32" t="s">
        <v>9</v>
      </c>
      <c r="E75" s="10">
        <v>38.200000000000003</v>
      </c>
      <c r="F75" s="10">
        <v>62.45</v>
      </c>
      <c r="G75" s="10">
        <f t="shared" si="9"/>
        <v>24.25</v>
      </c>
      <c r="H75" s="49">
        <f t="shared" si="5"/>
        <v>163.48167539267016</v>
      </c>
    </row>
    <row r="76" spans="1:8" ht="12" customHeight="1">
      <c r="A76" s="32"/>
      <c r="B76" s="61" t="s">
        <v>61</v>
      </c>
      <c r="C76" s="61"/>
      <c r="D76" s="32" t="s">
        <v>9</v>
      </c>
      <c r="E76" s="10"/>
      <c r="F76" s="10"/>
      <c r="G76" s="10">
        <f t="shared" si="9"/>
        <v>0</v>
      </c>
      <c r="H76" s="49"/>
    </row>
    <row r="77" spans="1:8" ht="12.75" customHeight="1">
      <c r="A77" s="32"/>
      <c r="B77" s="61" t="s">
        <v>62</v>
      </c>
      <c r="C77" s="61"/>
      <c r="D77" s="32" t="s">
        <v>9</v>
      </c>
      <c r="E77" s="10">
        <v>3</v>
      </c>
      <c r="F77" s="10">
        <v>5.63</v>
      </c>
      <c r="G77" s="10">
        <f t="shared" si="9"/>
        <v>2.63</v>
      </c>
      <c r="H77" s="49">
        <f t="shared" si="5"/>
        <v>187.66666666666666</v>
      </c>
    </row>
    <row r="78" spans="1:8" ht="11.25" customHeight="1">
      <c r="A78" s="32"/>
      <c r="B78" s="61" t="s">
        <v>63</v>
      </c>
      <c r="C78" s="61"/>
      <c r="D78" s="32" t="s">
        <v>9</v>
      </c>
      <c r="E78" s="10">
        <v>2.2000000000000002</v>
      </c>
      <c r="F78" s="10">
        <v>1.86</v>
      </c>
      <c r="G78" s="10">
        <f t="shared" si="9"/>
        <v>-0.34000000000000008</v>
      </c>
      <c r="H78" s="49">
        <f t="shared" si="5"/>
        <v>84.545454545454547</v>
      </c>
    </row>
    <row r="79" spans="1:8" ht="12" customHeight="1">
      <c r="A79" s="32"/>
      <c r="B79" s="61" t="s">
        <v>64</v>
      </c>
      <c r="C79" s="61"/>
      <c r="D79" s="32" t="s">
        <v>9</v>
      </c>
      <c r="E79" s="10">
        <v>57.2</v>
      </c>
      <c r="F79" s="10">
        <v>93.17</v>
      </c>
      <c r="G79" s="10">
        <f t="shared" si="9"/>
        <v>35.97</v>
      </c>
      <c r="H79" s="49">
        <f t="shared" si="5"/>
        <v>162.88461538461539</v>
      </c>
    </row>
    <row r="80" spans="1:8" ht="12" customHeight="1">
      <c r="A80" s="32"/>
      <c r="B80" s="65" t="s">
        <v>97</v>
      </c>
      <c r="C80" s="74"/>
      <c r="D80" s="32"/>
      <c r="E80" s="10"/>
      <c r="F80" s="10">
        <v>74.62</v>
      </c>
      <c r="G80" s="10">
        <f t="shared" ref="G80" si="10">F80-E80</f>
        <v>74.62</v>
      </c>
      <c r="H80" s="49"/>
    </row>
    <row r="81" spans="1:8" ht="12.75" customHeight="1">
      <c r="A81" s="32"/>
      <c r="B81" s="61" t="s">
        <v>65</v>
      </c>
      <c r="C81" s="61"/>
      <c r="D81" s="32" t="s">
        <v>9</v>
      </c>
      <c r="E81" s="10">
        <v>76.3</v>
      </c>
      <c r="F81" s="10">
        <v>102.9</v>
      </c>
      <c r="G81" s="10">
        <f t="shared" si="9"/>
        <v>26.600000000000009</v>
      </c>
      <c r="H81" s="49">
        <f t="shared" si="5"/>
        <v>134.86238532110093</v>
      </c>
    </row>
    <row r="82" spans="1:8" ht="15" customHeight="1">
      <c r="A82" s="32"/>
      <c r="B82" s="65" t="s">
        <v>98</v>
      </c>
      <c r="C82" s="74"/>
      <c r="D82" s="32" t="s">
        <v>9</v>
      </c>
      <c r="E82" s="16"/>
      <c r="F82" s="99">
        <v>72.83</v>
      </c>
      <c r="G82" s="10">
        <f t="shared" si="9"/>
        <v>72.83</v>
      </c>
      <c r="H82" s="49"/>
    </row>
    <row r="83" spans="1:8" ht="13.5" customHeight="1">
      <c r="A83" s="32"/>
      <c r="B83" s="65" t="s">
        <v>99</v>
      </c>
      <c r="C83" s="74"/>
      <c r="D83" s="32" t="s">
        <v>9</v>
      </c>
      <c r="E83" s="16"/>
      <c r="F83" s="14">
        <v>3</v>
      </c>
      <c r="G83" s="10">
        <f t="shared" si="9"/>
        <v>3</v>
      </c>
      <c r="H83" s="49"/>
    </row>
    <row r="84" spans="1:8" ht="13.5" customHeight="1">
      <c r="A84" s="32"/>
      <c r="B84" s="65" t="s">
        <v>100</v>
      </c>
      <c r="C84" s="74"/>
      <c r="D84" s="32" t="s">
        <v>9</v>
      </c>
      <c r="E84" s="16">
        <v>28.6</v>
      </c>
      <c r="F84" s="14"/>
      <c r="G84" s="10">
        <f t="shared" ref="G84:G87" si="11">F84-E84</f>
        <v>-28.6</v>
      </c>
      <c r="H84" s="49">
        <f t="shared" ref="H84" si="12">F84/E84*100</f>
        <v>0</v>
      </c>
    </row>
    <row r="85" spans="1:8" ht="13.5" customHeight="1">
      <c r="A85" s="32"/>
      <c r="B85" s="65" t="s">
        <v>103</v>
      </c>
      <c r="C85" s="74"/>
      <c r="D85" s="32" t="s">
        <v>9</v>
      </c>
      <c r="E85" s="16"/>
      <c r="F85" s="14">
        <v>26.49</v>
      </c>
      <c r="G85" s="10">
        <f t="shared" si="11"/>
        <v>26.49</v>
      </c>
      <c r="H85" s="49"/>
    </row>
    <row r="86" spans="1:8" ht="13.5" customHeight="1">
      <c r="A86" s="32"/>
      <c r="B86" s="65" t="s">
        <v>102</v>
      </c>
      <c r="C86" s="74"/>
      <c r="D86" s="32" t="s">
        <v>9</v>
      </c>
      <c r="E86" s="16"/>
      <c r="F86" s="14">
        <v>0.93</v>
      </c>
      <c r="G86" s="10">
        <f t="shared" si="11"/>
        <v>0.93</v>
      </c>
      <c r="H86" s="49"/>
    </row>
    <row r="87" spans="1:8" ht="13.5" customHeight="1">
      <c r="A87" s="32"/>
      <c r="B87" s="65" t="s">
        <v>101</v>
      </c>
      <c r="C87" s="74"/>
      <c r="D87" s="32" t="s">
        <v>9</v>
      </c>
      <c r="E87" s="16"/>
      <c r="F87" s="14">
        <v>24.26</v>
      </c>
      <c r="G87" s="10">
        <f t="shared" si="11"/>
        <v>24.26</v>
      </c>
      <c r="H87" s="49"/>
    </row>
    <row r="88" spans="1:8" ht="13.5" customHeight="1">
      <c r="A88" s="32"/>
      <c r="B88" s="75"/>
      <c r="C88" s="75"/>
      <c r="D88" s="32"/>
      <c r="E88" s="16"/>
      <c r="F88" s="17"/>
      <c r="G88" s="10"/>
      <c r="H88" s="49"/>
    </row>
    <row r="89" spans="1:8">
      <c r="A89" s="43">
        <v>2</v>
      </c>
      <c r="B89" s="73" t="s">
        <v>66</v>
      </c>
      <c r="C89" s="73"/>
      <c r="D89" s="44" t="s">
        <v>9</v>
      </c>
      <c r="E89" s="40">
        <f>E91+E92+E93+E94</f>
        <v>6979.9</v>
      </c>
      <c r="F89" s="41">
        <f>F91+F92+F93+F94</f>
        <v>5515.9900000000007</v>
      </c>
      <c r="G89" s="10">
        <f t="shared" si="9"/>
        <v>-1463.9099999999989</v>
      </c>
      <c r="H89" s="49">
        <f t="shared" si="5"/>
        <v>79.026776887921045</v>
      </c>
    </row>
    <row r="90" spans="1:8" ht="9.75" customHeight="1">
      <c r="A90" s="42"/>
      <c r="B90" s="68" t="s">
        <v>10</v>
      </c>
      <c r="C90" s="68"/>
      <c r="D90" s="32"/>
      <c r="E90" s="33"/>
      <c r="F90" s="11"/>
      <c r="G90" s="10"/>
      <c r="H90" s="49"/>
    </row>
    <row r="91" spans="1:8" ht="15" customHeight="1">
      <c r="A91" s="32"/>
      <c r="B91" s="67" t="s">
        <v>45</v>
      </c>
      <c r="C91" s="67"/>
      <c r="D91" s="32" t="s">
        <v>9</v>
      </c>
      <c r="E91" s="10">
        <v>5215.5</v>
      </c>
      <c r="F91" s="10">
        <v>4207.22</v>
      </c>
      <c r="G91" s="10">
        <f t="shared" si="9"/>
        <v>-1008.2799999999997</v>
      </c>
      <c r="H91" s="49">
        <f t="shared" si="5"/>
        <v>80.667625347521806</v>
      </c>
    </row>
    <row r="92" spans="1:8" ht="16.5" customHeight="1">
      <c r="A92" s="32"/>
      <c r="B92" s="67" t="s">
        <v>30</v>
      </c>
      <c r="C92" s="67"/>
      <c r="D92" s="32" t="s">
        <v>9</v>
      </c>
      <c r="E92" s="10">
        <v>1147.4000000000001</v>
      </c>
      <c r="F92" s="10">
        <v>790.23</v>
      </c>
      <c r="G92" s="10">
        <f t="shared" si="9"/>
        <v>-357.17000000000007</v>
      </c>
      <c r="H92" s="49">
        <f t="shared" si="5"/>
        <v>68.871361338678753</v>
      </c>
    </row>
    <row r="93" spans="1:8" ht="15.75" customHeight="1">
      <c r="A93" s="32"/>
      <c r="B93" s="67" t="s">
        <v>46</v>
      </c>
      <c r="C93" s="67"/>
      <c r="D93" s="32" t="s">
        <v>9</v>
      </c>
      <c r="E93" s="10">
        <v>250.5</v>
      </c>
      <c r="F93" s="10">
        <v>222.42</v>
      </c>
      <c r="G93" s="10">
        <f t="shared" si="9"/>
        <v>-28.080000000000013</v>
      </c>
      <c r="H93" s="49">
        <f t="shared" si="5"/>
        <v>88.790419161676638</v>
      </c>
    </row>
    <row r="94" spans="1:8" ht="14.25" customHeight="1">
      <c r="A94" s="32"/>
      <c r="B94" s="67" t="s">
        <v>51</v>
      </c>
      <c r="C94" s="67"/>
      <c r="D94" s="32" t="s">
        <v>9</v>
      </c>
      <c r="E94" s="17">
        <f>E96+E97+E98+E99+E100+E101+E102+E103+E104+E105+E106+E107+E108+E109</f>
        <v>366.49999999999994</v>
      </c>
      <c r="F94" s="17">
        <f>F96+F97+F98+F99+F100+F101+F102+F103+F104+F105+F106+F107+F108+F109</f>
        <v>296.12000000000006</v>
      </c>
      <c r="G94" s="10">
        <f t="shared" si="9"/>
        <v>-70.379999999999882</v>
      </c>
      <c r="H94" s="49">
        <f t="shared" si="5"/>
        <v>80.796725784447503</v>
      </c>
    </row>
    <row r="95" spans="1:8" ht="10.5" customHeight="1">
      <c r="A95" s="32"/>
      <c r="B95" s="68" t="s">
        <v>10</v>
      </c>
      <c r="C95" s="68"/>
      <c r="D95" s="32"/>
      <c r="E95" s="10"/>
      <c r="F95" s="10"/>
      <c r="G95" s="10"/>
      <c r="H95" s="49"/>
    </row>
    <row r="96" spans="1:8" ht="12" customHeight="1">
      <c r="A96" s="32"/>
      <c r="B96" s="72" t="s">
        <v>67</v>
      </c>
      <c r="C96" s="72"/>
      <c r="D96" s="32" t="s">
        <v>9</v>
      </c>
      <c r="E96" s="10">
        <v>31.5</v>
      </c>
      <c r="F96" s="10">
        <v>33.090000000000003</v>
      </c>
      <c r="G96" s="10">
        <f t="shared" si="9"/>
        <v>1.5900000000000034</v>
      </c>
      <c r="H96" s="49">
        <f t="shared" si="5"/>
        <v>105.04761904761905</v>
      </c>
    </row>
    <row r="97" spans="1:8" ht="12" customHeight="1">
      <c r="A97" s="32"/>
      <c r="B97" s="72" t="s">
        <v>54</v>
      </c>
      <c r="C97" s="72"/>
      <c r="D97" s="32" t="s">
        <v>9</v>
      </c>
      <c r="E97" s="10">
        <v>1.9</v>
      </c>
      <c r="F97" s="10">
        <v>7.55</v>
      </c>
      <c r="G97" s="10">
        <f t="shared" si="9"/>
        <v>5.65</v>
      </c>
      <c r="H97" s="49">
        <f t="shared" si="5"/>
        <v>397.36842105263162</v>
      </c>
    </row>
    <row r="98" spans="1:8" ht="12.75" customHeight="1">
      <c r="A98" s="32"/>
      <c r="B98" s="72" t="s">
        <v>62</v>
      </c>
      <c r="C98" s="72"/>
      <c r="D98" s="32" t="s">
        <v>9</v>
      </c>
      <c r="E98" s="10">
        <v>1.1000000000000001</v>
      </c>
      <c r="F98" s="10">
        <v>2.06</v>
      </c>
      <c r="G98" s="10">
        <f t="shared" si="9"/>
        <v>0.96</v>
      </c>
      <c r="H98" s="49">
        <f t="shared" si="5"/>
        <v>187.27272727272725</v>
      </c>
    </row>
    <row r="99" spans="1:8" ht="12.75" customHeight="1">
      <c r="A99" s="32"/>
      <c r="B99" s="72" t="s">
        <v>52</v>
      </c>
      <c r="C99" s="72"/>
      <c r="D99" s="32" t="s">
        <v>9</v>
      </c>
      <c r="E99" s="10">
        <v>11.5</v>
      </c>
      <c r="F99" s="10">
        <v>14.99</v>
      </c>
      <c r="G99" s="10">
        <f t="shared" si="9"/>
        <v>3.49</v>
      </c>
      <c r="H99" s="49">
        <f t="shared" si="5"/>
        <v>130.34782608695653</v>
      </c>
    </row>
    <row r="100" spans="1:8" ht="12.75" customHeight="1">
      <c r="A100" s="32"/>
      <c r="B100" s="72" t="s">
        <v>68</v>
      </c>
      <c r="C100" s="72"/>
      <c r="D100" s="32" t="s">
        <v>9</v>
      </c>
      <c r="E100" s="10">
        <v>5.7</v>
      </c>
      <c r="F100" s="10">
        <v>17.63</v>
      </c>
      <c r="G100" s="10">
        <f t="shared" si="9"/>
        <v>11.93</v>
      </c>
      <c r="H100" s="49">
        <f t="shared" si="5"/>
        <v>309.29824561403507</v>
      </c>
    </row>
    <row r="101" spans="1:8" ht="12.75" customHeight="1">
      <c r="A101" s="32"/>
      <c r="B101" s="72" t="s">
        <v>69</v>
      </c>
      <c r="C101" s="72"/>
      <c r="D101" s="32" t="s">
        <v>9</v>
      </c>
      <c r="E101" s="10">
        <v>190.8</v>
      </c>
      <c r="F101" s="10">
        <v>71.22</v>
      </c>
      <c r="G101" s="10">
        <f t="shared" si="9"/>
        <v>-119.58000000000001</v>
      </c>
      <c r="H101" s="49">
        <f t="shared" si="5"/>
        <v>37.327044025157228</v>
      </c>
    </row>
    <row r="102" spans="1:8" ht="13.5" customHeight="1">
      <c r="A102" s="32"/>
      <c r="B102" s="72" t="s">
        <v>64</v>
      </c>
      <c r="C102" s="72"/>
      <c r="D102" s="32" t="s">
        <v>9</v>
      </c>
      <c r="E102" s="10">
        <v>57.2</v>
      </c>
      <c r="F102" s="10">
        <v>67.290000000000006</v>
      </c>
      <c r="G102" s="10">
        <f t="shared" si="9"/>
        <v>10.090000000000003</v>
      </c>
      <c r="H102" s="49">
        <f t="shared" si="5"/>
        <v>117.63986013986015</v>
      </c>
    </row>
    <row r="103" spans="1:8" ht="11.25" customHeight="1">
      <c r="A103" s="32"/>
      <c r="B103" s="72" t="s">
        <v>70</v>
      </c>
      <c r="C103" s="72"/>
      <c r="D103" s="32" t="s">
        <v>9</v>
      </c>
      <c r="E103" s="10">
        <v>6.2</v>
      </c>
      <c r="F103" s="10">
        <v>4.75</v>
      </c>
      <c r="G103" s="10">
        <f t="shared" si="9"/>
        <v>-1.4500000000000002</v>
      </c>
      <c r="H103" s="49">
        <f t="shared" si="5"/>
        <v>76.612903225806448</v>
      </c>
    </row>
    <row r="104" spans="1:8" ht="12" customHeight="1">
      <c r="A104" s="32"/>
      <c r="B104" s="72" t="s">
        <v>71</v>
      </c>
      <c r="C104" s="72"/>
      <c r="D104" s="32" t="s">
        <v>9</v>
      </c>
      <c r="E104" s="10">
        <v>9.5</v>
      </c>
      <c r="F104" s="10">
        <v>13.68</v>
      </c>
      <c r="G104" s="10">
        <f t="shared" si="9"/>
        <v>4.18</v>
      </c>
      <c r="H104" s="49">
        <f t="shared" si="5"/>
        <v>144</v>
      </c>
    </row>
    <row r="105" spans="1:8" ht="12" customHeight="1">
      <c r="A105" s="32"/>
      <c r="B105" s="72" t="s">
        <v>72</v>
      </c>
      <c r="C105" s="72"/>
      <c r="D105" s="32" t="s">
        <v>9</v>
      </c>
      <c r="E105" s="10">
        <v>3.4</v>
      </c>
      <c r="F105" s="10">
        <v>6.69</v>
      </c>
      <c r="G105" s="10">
        <f t="shared" si="9"/>
        <v>3.2900000000000005</v>
      </c>
      <c r="H105" s="49">
        <f t="shared" si="5"/>
        <v>196.76470588235296</v>
      </c>
    </row>
    <row r="106" spans="1:8" ht="13.5" customHeight="1">
      <c r="A106" s="32"/>
      <c r="B106" s="61" t="s">
        <v>73</v>
      </c>
      <c r="C106" s="61"/>
      <c r="D106" s="32" t="s">
        <v>9</v>
      </c>
      <c r="E106" s="10"/>
      <c r="F106" s="10">
        <v>15.75</v>
      </c>
      <c r="G106" s="10">
        <f t="shared" ref="G106:G109" si="13">F106-E106</f>
        <v>15.75</v>
      </c>
      <c r="H106" s="49"/>
    </row>
    <row r="107" spans="1:8" ht="13.5" customHeight="1">
      <c r="A107" s="32"/>
      <c r="B107" s="100" t="s">
        <v>105</v>
      </c>
      <c r="C107" s="101"/>
      <c r="D107" s="45" t="s">
        <v>9</v>
      </c>
      <c r="E107" s="10">
        <v>47.7</v>
      </c>
      <c r="F107" s="10">
        <v>5.55</v>
      </c>
      <c r="G107" s="10">
        <f t="shared" si="13"/>
        <v>-42.150000000000006</v>
      </c>
      <c r="H107" s="49">
        <f t="shared" ref="H107" si="14">F107/E107*100</f>
        <v>11.635220125786162</v>
      </c>
    </row>
    <row r="108" spans="1:8" ht="14.25" customHeight="1">
      <c r="A108" s="32"/>
      <c r="B108" s="69" t="s">
        <v>106</v>
      </c>
      <c r="C108" s="70"/>
      <c r="D108" s="45" t="s">
        <v>9</v>
      </c>
      <c r="E108" s="10"/>
      <c r="F108" s="10">
        <v>1.37</v>
      </c>
      <c r="G108" s="10">
        <f t="shared" si="13"/>
        <v>1.37</v>
      </c>
      <c r="H108" s="49"/>
    </row>
    <row r="109" spans="1:8" ht="14.25" customHeight="1">
      <c r="A109" s="32"/>
      <c r="B109" s="100" t="s">
        <v>104</v>
      </c>
      <c r="C109" s="101"/>
      <c r="D109" s="45" t="s">
        <v>9</v>
      </c>
      <c r="E109" s="10"/>
      <c r="F109" s="10">
        <v>34.5</v>
      </c>
      <c r="G109" s="10">
        <f t="shared" si="13"/>
        <v>34.5</v>
      </c>
      <c r="H109" s="49"/>
    </row>
    <row r="110" spans="1:8" ht="14.25" customHeight="1">
      <c r="A110" s="32"/>
      <c r="B110" s="42"/>
      <c r="C110" s="42"/>
      <c r="D110" s="32"/>
      <c r="E110" s="16"/>
      <c r="F110" s="17"/>
      <c r="G110" s="10"/>
      <c r="H110" s="49"/>
    </row>
    <row r="111" spans="1:8">
      <c r="A111" s="43">
        <v>3</v>
      </c>
      <c r="B111" s="71" t="s">
        <v>74</v>
      </c>
      <c r="C111" s="71"/>
      <c r="D111" s="43" t="s">
        <v>9</v>
      </c>
      <c r="E111" s="40">
        <f>E113+E114+E115</f>
        <v>2913.8</v>
      </c>
      <c r="F111" s="41">
        <f>F113+F114+F115</f>
        <v>2405.3199999999997</v>
      </c>
      <c r="G111" s="10">
        <f t="shared" si="9"/>
        <v>-508.48000000000047</v>
      </c>
      <c r="H111" s="49">
        <f t="shared" ref="H111:H135" si="15">F111/E111*100</f>
        <v>82.549248404145771</v>
      </c>
    </row>
    <row r="112" spans="1:8" ht="9.75" customHeight="1">
      <c r="A112" s="42"/>
      <c r="B112" s="68" t="s">
        <v>10</v>
      </c>
      <c r="C112" s="68"/>
      <c r="D112" s="32"/>
      <c r="E112" s="33"/>
      <c r="F112" s="11"/>
      <c r="G112" s="10"/>
      <c r="H112" s="49"/>
    </row>
    <row r="113" spans="1:8" ht="13.5" customHeight="1">
      <c r="A113" s="32"/>
      <c r="B113" s="67" t="s">
        <v>45</v>
      </c>
      <c r="C113" s="67"/>
      <c r="D113" s="32" t="s">
        <v>9</v>
      </c>
      <c r="E113" s="4">
        <v>1091.2</v>
      </c>
      <c r="F113" s="14">
        <v>1067.53</v>
      </c>
      <c r="G113" s="10">
        <f t="shared" si="9"/>
        <v>-23.670000000000073</v>
      </c>
      <c r="H113" s="49">
        <f t="shared" si="15"/>
        <v>97.830828445747798</v>
      </c>
    </row>
    <row r="114" spans="1:8" ht="14.25" customHeight="1">
      <c r="A114" s="32"/>
      <c r="B114" s="67" t="s">
        <v>30</v>
      </c>
      <c r="C114" s="67"/>
      <c r="D114" s="32" t="s">
        <v>9</v>
      </c>
      <c r="E114" s="4">
        <v>240.1</v>
      </c>
      <c r="F114" s="14">
        <v>210.86</v>
      </c>
      <c r="G114" s="10">
        <f t="shared" si="9"/>
        <v>-29.239999999999981</v>
      </c>
      <c r="H114" s="49">
        <f t="shared" si="15"/>
        <v>87.82174094127447</v>
      </c>
    </row>
    <row r="115" spans="1:8" ht="18" customHeight="1">
      <c r="A115" s="32"/>
      <c r="B115" s="67" t="s">
        <v>51</v>
      </c>
      <c r="C115" s="67"/>
      <c r="D115" s="32" t="s">
        <v>9</v>
      </c>
      <c r="E115" s="26">
        <f>E117+E118+E119+E120+E121+E122+E123+E124+E125+E126+E127+E128+E129+E130</f>
        <v>1582.5</v>
      </c>
      <c r="F115" s="11">
        <f>F117+F118+F119+F120+F121+F122+F123+F124+F125+F126+F127+F128+F129+F130</f>
        <v>1126.9299999999998</v>
      </c>
      <c r="G115" s="10">
        <f t="shared" si="9"/>
        <v>-455.57000000000016</v>
      </c>
      <c r="H115" s="49">
        <f t="shared" si="15"/>
        <v>71.212006319115318</v>
      </c>
    </row>
    <row r="116" spans="1:8" ht="11.25" customHeight="1">
      <c r="A116" s="32"/>
      <c r="B116" s="68" t="s">
        <v>10</v>
      </c>
      <c r="C116" s="68"/>
      <c r="D116" s="32"/>
      <c r="E116" s="33"/>
      <c r="F116" s="11"/>
      <c r="G116" s="10"/>
      <c r="H116" s="49"/>
    </row>
    <row r="117" spans="1:8" ht="12" customHeight="1">
      <c r="A117" s="32"/>
      <c r="B117" s="67" t="s">
        <v>75</v>
      </c>
      <c r="C117" s="67"/>
      <c r="D117" s="32" t="s">
        <v>9</v>
      </c>
      <c r="E117" s="4">
        <v>427.1</v>
      </c>
      <c r="F117" s="14">
        <v>469.99</v>
      </c>
      <c r="G117" s="10">
        <f t="shared" si="9"/>
        <v>42.889999999999986</v>
      </c>
      <c r="H117" s="49">
        <f t="shared" si="15"/>
        <v>110.04214469679232</v>
      </c>
    </row>
    <row r="118" spans="1:8" ht="12" customHeight="1">
      <c r="A118" s="32"/>
      <c r="B118" s="67" t="s">
        <v>76</v>
      </c>
      <c r="C118" s="67"/>
      <c r="D118" s="32" t="s">
        <v>9</v>
      </c>
      <c r="E118" s="4">
        <v>337.3</v>
      </c>
      <c r="F118" s="14">
        <v>312.01</v>
      </c>
      <c r="G118" s="10">
        <f t="shared" si="9"/>
        <v>-25.29000000000002</v>
      </c>
      <c r="H118" s="49">
        <f t="shared" si="15"/>
        <v>92.502223539875473</v>
      </c>
    </row>
    <row r="119" spans="1:8" ht="12.75" customHeight="1">
      <c r="A119" s="32"/>
      <c r="B119" s="61" t="s">
        <v>77</v>
      </c>
      <c r="C119" s="61"/>
      <c r="D119" s="32" t="s">
        <v>9</v>
      </c>
      <c r="E119" s="4">
        <v>180</v>
      </c>
      <c r="F119" s="14">
        <v>147.05000000000001</v>
      </c>
      <c r="G119" s="10">
        <f t="shared" si="9"/>
        <v>-32.949999999999989</v>
      </c>
      <c r="H119" s="49">
        <f t="shared" si="15"/>
        <v>81.694444444444443</v>
      </c>
    </row>
    <row r="120" spans="1:8" ht="12.75" customHeight="1">
      <c r="A120" s="32"/>
      <c r="B120" s="61" t="s">
        <v>54</v>
      </c>
      <c r="C120" s="61"/>
      <c r="D120" s="32" t="s">
        <v>9</v>
      </c>
      <c r="E120" s="4">
        <v>4</v>
      </c>
      <c r="F120" s="14">
        <v>1.67</v>
      </c>
      <c r="G120" s="10">
        <f t="shared" si="9"/>
        <v>-2.33</v>
      </c>
      <c r="H120" s="49">
        <f t="shared" si="15"/>
        <v>41.75</v>
      </c>
    </row>
    <row r="121" spans="1:8" ht="12" customHeight="1">
      <c r="A121" s="32"/>
      <c r="B121" s="61" t="s">
        <v>78</v>
      </c>
      <c r="C121" s="61"/>
      <c r="D121" s="32" t="s">
        <v>9</v>
      </c>
      <c r="E121" s="4">
        <v>1</v>
      </c>
      <c r="F121" s="14"/>
      <c r="G121" s="10">
        <f t="shared" si="9"/>
        <v>-1</v>
      </c>
      <c r="H121" s="49">
        <f t="shared" si="15"/>
        <v>0</v>
      </c>
    </row>
    <row r="122" spans="1:8" ht="12" customHeight="1">
      <c r="A122" s="32"/>
      <c r="B122" s="61" t="s">
        <v>68</v>
      </c>
      <c r="C122" s="61"/>
      <c r="D122" s="32" t="s">
        <v>9</v>
      </c>
      <c r="E122" s="4">
        <v>22</v>
      </c>
      <c r="F122" s="14">
        <v>14.99</v>
      </c>
      <c r="G122" s="10">
        <f t="shared" si="9"/>
        <v>-7.01</v>
      </c>
      <c r="H122" s="49">
        <f t="shared" si="15"/>
        <v>68.13636363636364</v>
      </c>
    </row>
    <row r="123" spans="1:8">
      <c r="A123" s="32"/>
      <c r="B123" s="61" t="s">
        <v>62</v>
      </c>
      <c r="C123" s="61"/>
      <c r="D123" s="32" t="s">
        <v>9</v>
      </c>
      <c r="E123" s="4">
        <v>1.1000000000000001</v>
      </c>
      <c r="F123" s="14">
        <v>3.26</v>
      </c>
      <c r="G123" s="10">
        <f t="shared" ref="G123:G135" si="16">F123-E123</f>
        <v>2.1599999999999997</v>
      </c>
      <c r="H123" s="49">
        <f t="shared" si="15"/>
        <v>296.36363636363632</v>
      </c>
    </row>
    <row r="124" spans="1:8">
      <c r="A124" s="32"/>
      <c r="B124" s="61" t="s">
        <v>41</v>
      </c>
      <c r="C124" s="61"/>
      <c r="D124" s="32" t="s">
        <v>9</v>
      </c>
      <c r="E124" s="4">
        <v>260</v>
      </c>
      <c r="F124" s="14">
        <v>106.92</v>
      </c>
      <c r="G124" s="10">
        <f t="shared" si="16"/>
        <v>-153.07999999999998</v>
      </c>
      <c r="H124" s="49">
        <f t="shared" si="15"/>
        <v>41.123076923076923</v>
      </c>
    </row>
    <row r="125" spans="1:8" ht="12.75" customHeight="1">
      <c r="A125" s="32"/>
      <c r="B125" s="61" t="s">
        <v>79</v>
      </c>
      <c r="C125" s="61"/>
      <c r="D125" s="32" t="s">
        <v>9</v>
      </c>
      <c r="E125" s="4">
        <v>50</v>
      </c>
      <c r="F125" s="14">
        <v>42.54</v>
      </c>
      <c r="G125" s="10">
        <f t="shared" si="16"/>
        <v>-7.4600000000000009</v>
      </c>
      <c r="H125" s="49">
        <f t="shared" si="15"/>
        <v>85.08</v>
      </c>
    </row>
    <row r="126" spans="1:8" ht="12.75" customHeight="1">
      <c r="A126" s="32"/>
      <c r="B126" s="65" t="s">
        <v>73</v>
      </c>
      <c r="C126" s="66"/>
      <c r="D126" s="32" t="s">
        <v>9</v>
      </c>
      <c r="E126" s="4"/>
      <c r="F126" s="14">
        <v>6.91</v>
      </c>
      <c r="G126" s="10">
        <f t="shared" ref="G126:G130" si="17">F126-E126</f>
        <v>6.91</v>
      </c>
      <c r="H126" s="49"/>
    </row>
    <row r="127" spans="1:8" ht="12" customHeight="1">
      <c r="A127" s="32"/>
      <c r="B127" s="61" t="s">
        <v>52</v>
      </c>
      <c r="C127" s="61"/>
      <c r="D127" s="45" t="s">
        <v>9</v>
      </c>
      <c r="E127" s="4"/>
      <c r="F127" s="14">
        <v>0.9</v>
      </c>
      <c r="G127" s="10">
        <f t="shared" si="17"/>
        <v>0.9</v>
      </c>
      <c r="H127" s="49"/>
    </row>
    <row r="128" spans="1:8" ht="12" customHeight="1">
      <c r="A128" s="32"/>
      <c r="B128" s="69" t="s">
        <v>107</v>
      </c>
      <c r="C128" s="102"/>
      <c r="D128" s="45" t="s">
        <v>9</v>
      </c>
      <c r="E128" s="4">
        <v>300</v>
      </c>
      <c r="F128" s="14"/>
      <c r="G128" s="10">
        <f t="shared" si="17"/>
        <v>-300</v>
      </c>
      <c r="H128" s="49">
        <f t="shared" ref="H126:H130" si="18">F128/E128*100</f>
        <v>0</v>
      </c>
    </row>
    <row r="129" spans="1:8" ht="12" customHeight="1">
      <c r="A129" s="32"/>
      <c r="B129" s="69" t="s">
        <v>106</v>
      </c>
      <c r="C129" s="70"/>
      <c r="D129" s="45" t="s">
        <v>9</v>
      </c>
      <c r="E129" s="4"/>
      <c r="F129" s="14">
        <v>2.09</v>
      </c>
      <c r="G129" s="10">
        <f t="shared" si="17"/>
        <v>2.09</v>
      </c>
      <c r="H129" s="49"/>
    </row>
    <row r="130" spans="1:8" ht="12" customHeight="1">
      <c r="A130" s="32"/>
      <c r="B130" s="100" t="s">
        <v>108</v>
      </c>
      <c r="C130" s="101"/>
      <c r="D130" s="45" t="s">
        <v>9</v>
      </c>
      <c r="E130" s="4"/>
      <c r="F130" s="14">
        <v>18.600000000000001</v>
      </c>
      <c r="G130" s="10">
        <f t="shared" si="17"/>
        <v>18.600000000000001</v>
      </c>
      <c r="H130" s="49"/>
    </row>
    <row r="131" spans="1:8" ht="12.75" customHeight="1">
      <c r="A131" s="32"/>
      <c r="B131" s="42"/>
      <c r="C131" s="42"/>
      <c r="D131" s="32"/>
      <c r="E131" s="4"/>
      <c r="F131" s="4"/>
      <c r="G131" s="10"/>
      <c r="H131" s="49"/>
    </row>
    <row r="132" spans="1:8" ht="23.25" customHeight="1">
      <c r="A132" s="46">
        <v>4</v>
      </c>
      <c r="B132" s="62" t="s">
        <v>80</v>
      </c>
      <c r="C132" s="62"/>
      <c r="D132" s="37" t="s">
        <v>9</v>
      </c>
      <c r="E132" s="47">
        <v>2580</v>
      </c>
      <c r="F132" s="17">
        <v>11461.85</v>
      </c>
      <c r="G132" s="10">
        <f t="shared" si="16"/>
        <v>8881.85</v>
      </c>
      <c r="H132" s="49">
        <f t="shared" si="15"/>
        <v>444.25775193798449</v>
      </c>
    </row>
    <row r="133" spans="1:8" ht="21" customHeight="1">
      <c r="A133" s="36">
        <v>5</v>
      </c>
      <c r="B133" s="62" t="s">
        <v>81</v>
      </c>
      <c r="C133" s="62"/>
      <c r="D133" s="37" t="s">
        <v>9</v>
      </c>
      <c r="E133" s="47">
        <v>7920</v>
      </c>
      <c r="F133" s="17">
        <v>7675.5</v>
      </c>
      <c r="G133" s="10">
        <f t="shared" si="16"/>
        <v>-244.5</v>
      </c>
      <c r="H133" s="49">
        <f t="shared" si="15"/>
        <v>96.912878787878782</v>
      </c>
    </row>
    <row r="134" spans="1:8">
      <c r="A134" s="36">
        <v>5</v>
      </c>
      <c r="B134" s="62" t="s">
        <v>82</v>
      </c>
      <c r="C134" s="62"/>
      <c r="D134" s="37" t="s">
        <v>9</v>
      </c>
      <c r="E134" s="26"/>
      <c r="F134" s="27"/>
      <c r="G134" s="10">
        <f t="shared" si="16"/>
        <v>0</v>
      </c>
      <c r="H134" s="49"/>
    </row>
    <row r="135" spans="1:8" ht="19.5" customHeight="1">
      <c r="A135" s="48" t="s">
        <v>83</v>
      </c>
      <c r="B135" s="63" t="s">
        <v>84</v>
      </c>
      <c r="C135" s="63"/>
      <c r="D135" s="48" t="s">
        <v>9</v>
      </c>
      <c r="E135" s="34">
        <f>E21-E23</f>
        <v>-52834.233333333366</v>
      </c>
      <c r="F135" s="35">
        <f>F21-F23</f>
        <v>-15533.870000000024</v>
      </c>
      <c r="G135" s="10">
        <f t="shared" si="16"/>
        <v>37300.363333333342</v>
      </c>
      <c r="H135" s="49">
        <f t="shared" si="15"/>
        <v>29.401145847988737</v>
      </c>
    </row>
    <row r="136" spans="1:8">
      <c r="A136" s="15"/>
      <c r="B136" s="64"/>
      <c r="C136" s="64"/>
      <c r="D136" s="18"/>
      <c r="E136" s="18"/>
      <c r="F136" s="19"/>
      <c r="G136" s="19"/>
      <c r="H136" s="20"/>
    </row>
    <row r="137" spans="1:8" ht="15.75">
      <c r="A137" s="18"/>
      <c r="B137" s="58"/>
      <c r="C137" s="58"/>
      <c r="D137" s="21"/>
      <c r="E137" s="21"/>
      <c r="F137" s="22"/>
      <c r="G137" s="22"/>
      <c r="H137" s="21"/>
    </row>
    <row r="141" spans="1:8">
      <c r="B141" s="103" t="s">
        <v>85</v>
      </c>
      <c r="C141" s="103"/>
      <c r="F141" s="103" t="s">
        <v>86</v>
      </c>
      <c r="G141" s="103"/>
      <c r="H141" s="103"/>
    </row>
  </sheetData>
  <mergeCells count="141">
    <mergeCell ref="B129:C129"/>
    <mergeCell ref="B128:C128"/>
    <mergeCell ref="B130:C130"/>
    <mergeCell ref="B141:C141"/>
    <mergeCell ref="F141:H141"/>
    <mergeCell ref="B7:C7"/>
    <mergeCell ref="B8:C8"/>
    <mergeCell ref="B9:C9"/>
    <mergeCell ref="B10:C10"/>
    <mergeCell ref="B11:C11"/>
    <mergeCell ref="B12:C12"/>
    <mergeCell ref="A1:H1"/>
    <mergeCell ref="A2:H2"/>
    <mergeCell ref="A3:H3"/>
    <mergeCell ref="A5:A6"/>
    <mergeCell ref="B5:C6"/>
    <mergeCell ref="D5:D6"/>
    <mergeCell ref="E5:E6"/>
    <mergeCell ref="F5:F6"/>
    <mergeCell ref="G5:G6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54:C54"/>
    <mergeCell ref="B37:C3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53:C53"/>
    <mergeCell ref="B52:C5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89:C89"/>
    <mergeCell ref="B90:C90"/>
    <mergeCell ref="B91:C91"/>
    <mergeCell ref="B92:C92"/>
    <mergeCell ref="B93:C93"/>
    <mergeCell ref="B94:C94"/>
    <mergeCell ref="B79:C79"/>
    <mergeCell ref="B81:C81"/>
    <mergeCell ref="B82:C82"/>
    <mergeCell ref="B83:C83"/>
    <mergeCell ref="B88:C88"/>
    <mergeCell ref="B80:C80"/>
    <mergeCell ref="B84:C84"/>
    <mergeCell ref="B86:C86"/>
    <mergeCell ref="B85:C85"/>
    <mergeCell ref="B87:C87"/>
    <mergeCell ref="B113:C113"/>
    <mergeCell ref="B114:C114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109:C109"/>
    <mergeCell ref="B137:C137"/>
    <mergeCell ref="H5:H6"/>
    <mergeCell ref="B127:C127"/>
    <mergeCell ref="B132:C132"/>
    <mergeCell ref="B133:C133"/>
    <mergeCell ref="B134:C134"/>
    <mergeCell ref="B135:C135"/>
    <mergeCell ref="B136:C136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07:C107"/>
    <mergeCell ref="B108:C108"/>
    <mergeCell ref="B111:C111"/>
    <mergeCell ref="B112:C112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Виконання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Андрій Сергійович</dc:creator>
  <cp:lastModifiedBy>User</cp:lastModifiedBy>
  <cp:lastPrinted>2026-03-20T11:56:06Z</cp:lastPrinted>
  <dcterms:created xsi:type="dcterms:W3CDTF">2023-11-06T13:35:24Z</dcterms:created>
  <dcterms:modified xsi:type="dcterms:W3CDTF">2026-03-20T11:59:59Z</dcterms:modified>
</cp:coreProperties>
</file>