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tetia\Desktop\Зміни до переліку (лютий, освітлення)\"/>
    </mc:Choice>
  </mc:AlternateContent>
  <xr:revisionPtr revIDLastSave="0" documentId="13_ncr:1_{1DB30523-1B0E-4310-AA5F-3B2C414E51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ерелік" sheetId="14" r:id="rId1"/>
  </sheets>
  <externalReferences>
    <externalReference r:id="rId2"/>
    <externalReference r:id="rId3"/>
  </externalReference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ёИ900201">[1]джер_фінанс!#REF!</definedName>
    <definedName name="_ёИ900202">[1]джер_фінанс!#REF!</definedName>
    <definedName name="_ёК900101">[1]джер_фінанс!#REF!</definedName>
    <definedName name="_ёК900102">[1]джер_фінанс!#REF!</definedName>
    <definedName name="_ёЛ900203">[1]джер_фінанс!#REF!</definedName>
    <definedName name="_ёЛ900300">[1]джер_фінанс!#REF!</definedName>
    <definedName name="_ёЪ900400">[1]джер_фінанс!#REF!</definedName>
    <definedName name="_И010100">[1]джер_фінанс!#REF!</definedName>
    <definedName name="_И010200">[1]джер_фінанс!#REF!</definedName>
    <definedName name="_И040000">[1]джер_фінанс!#REF!</definedName>
    <definedName name="_И050000">[1]джер_фінанс!#REF!</definedName>
    <definedName name="_И060000">[1]джер_фінанс!#REF!</definedName>
    <definedName name="_И070000">[1]джер_фінанс!#REF!</definedName>
    <definedName name="_И080000">[1]джер_фінанс!#REF!</definedName>
    <definedName name="_И090000">[1]джер_фінанс!#REF!</definedName>
    <definedName name="_И090200">[1]джер_фінанс!#REF!</definedName>
    <definedName name="_И090201">[1]джер_фінанс!#REF!</definedName>
    <definedName name="_И090202">[1]джер_фінанс!#REF!</definedName>
    <definedName name="_И090203">[1]джер_фінанс!#REF!</definedName>
    <definedName name="_И090300">[1]джер_фінанс!#REF!</definedName>
    <definedName name="_И090301">[1]джер_фінанс!#REF!</definedName>
    <definedName name="_И090302">[1]джер_фінанс!#REF!</definedName>
    <definedName name="_И090303">[1]джер_фінанс!#REF!</definedName>
    <definedName name="_И090304">[1]джер_фінанс!#REF!</definedName>
    <definedName name="_И090305">[1]джер_фінанс!#REF!</definedName>
    <definedName name="_И090306">[1]джер_фінанс!#REF!</definedName>
    <definedName name="_И090307">[1]джер_фінанс!#REF!</definedName>
    <definedName name="_И090400">[1]джер_фінанс!#REF!</definedName>
    <definedName name="_И090405">[1]джер_фінанс!#REF!</definedName>
    <definedName name="_И090412">[1]джер_фінанс!#REF!</definedName>
    <definedName name="_И090601">[1]джер_фінанс!#REF!</definedName>
    <definedName name="_И090700">[1]джер_фінанс!#REF!</definedName>
    <definedName name="_И090900">[1]джер_фінанс!#REF!</definedName>
    <definedName name="_И091100">[1]джер_фінанс!#REF!</definedName>
    <definedName name="_И091200">[1]джер_фінанс!#REF!</definedName>
    <definedName name="_И100000">[1]джер_фінанс!#REF!</definedName>
    <definedName name="_И100100">[1]джер_фінанс!#REF!</definedName>
    <definedName name="_И100103">[1]джер_фінанс!#REF!</definedName>
    <definedName name="_И100200">[1]джер_фінанс!#REF!</definedName>
    <definedName name="_И100203">[1]джер_фінанс!#REF!</definedName>
    <definedName name="_И100204">[1]джер_фінанс!#REF!</definedName>
    <definedName name="_И110000">[1]джер_фінанс!#REF!</definedName>
    <definedName name="_И120000">[1]джер_фінанс!#REF!</definedName>
    <definedName name="_И130000">[1]джер_фінанс!#REF!</definedName>
    <definedName name="_И140000">[1]джер_фінанс!#REF!</definedName>
    <definedName name="_И140102">[1]джер_фінанс!#REF!</definedName>
    <definedName name="_И150000">[1]джер_фінанс!#REF!</definedName>
    <definedName name="_И150101">[1]джер_фінанс!#REF!</definedName>
    <definedName name="_И160000">[1]джер_фінанс!#REF!</definedName>
    <definedName name="_И160100">[1]джер_фінанс!#REF!</definedName>
    <definedName name="_И160103">[1]джер_фінанс!#REF!</definedName>
    <definedName name="_И160200">[1]джер_фінанс!#REF!</definedName>
    <definedName name="_И160300">[1]джер_фінанс!#REF!</definedName>
    <definedName name="_И160304">[1]джер_фінанс!#REF!</definedName>
    <definedName name="_И170000">[1]джер_фінанс!#REF!</definedName>
    <definedName name="_И170100">[1]джер_фінанс!#REF!</definedName>
    <definedName name="_И170101">[1]джер_фінанс!#REF!</definedName>
    <definedName name="_И170300">[1]джер_фінанс!#REF!</definedName>
    <definedName name="_И170303">[1]джер_фінанс!#REF!</definedName>
    <definedName name="_И170600">[1]джер_фінанс!#REF!</definedName>
    <definedName name="_И170601">[1]джер_фінанс!#REF!</definedName>
    <definedName name="_И170700">[1]джер_фінанс!#REF!</definedName>
    <definedName name="_И170703">[1]джер_фінанс!#REF!</definedName>
    <definedName name="_И200000">[1]джер_фінанс!#REF!</definedName>
    <definedName name="_И210000">[1]джер_фінанс!#REF!</definedName>
    <definedName name="_И210200">[1]джер_фінанс!#REF!</definedName>
    <definedName name="_И240000">[1]джер_фінанс!#REF!</definedName>
    <definedName name="_И240600">[1]джер_фінанс!#REF!</definedName>
    <definedName name="_И250000">[1]джер_фінанс!#REF!</definedName>
    <definedName name="_И250102">[1]джер_фінанс!#REF!</definedName>
    <definedName name="_И250200">[1]джер_фінанс!#REF!</definedName>
    <definedName name="_И250301">[1]джер_фінанс!#REF!</definedName>
    <definedName name="_И250307">[1]джер_фінанс!#REF!</definedName>
    <definedName name="_И250500">[1]джер_фінанс!#REF!</definedName>
    <definedName name="_И250501">[1]джер_фінанс!#REF!</definedName>
    <definedName name="_И250502">[1]джер_фінанс!#REF!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К100000">[1]джер_фінанс!#REF!</definedName>
    <definedName name="_К110000">[1]джер_фінанс!#REF!</definedName>
    <definedName name="_К110100">[1]джер_фінанс!#REF!</definedName>
    <definedName name="_К110200">[1]джер_фінанс!#REF!</definedName>
    <definedName name="_К120000">[1]джер_фінанс!#REF!</definedName>
    <definedName name="_К120200">[1]джер_фінанс!#REF!</definedName>
    <definedName name="_К130000">[1]джер_фінанс!#REF!</definedName>
    <definedName name="_К130100">[1]джер_фінанс!#REF!</definedName>
    <definedName name="_К130200">[1]джер_фінанс!#REF!</definedName>
    <definedName name="_К130300">[1]джер_фінанс!#REF!</definedName>
    <definedName name="_К130500">[1]джер_фінанс!#REF!</definedName>
    <definedName name="_К140000">[1]джер_фінанс!#REF!</definedName>
    <definedName name="_К140601">[1]джер_фінанс!#REF!</definedName>
    <definedName name="_К140602">[1]джер_фінанс!#REF!</definedName>
    <definedName name="_К140603">[1]джер_фінанс!#REF!</definedName>
    <definedName name="_К140700">[1]джер_фінанс!#REF!</definedName>
    <definedName name="_К160000">[1]джер_фінанс!#REF!</definedName>
    <definedName name="_К160100">[1]джер_фінанс!#REF!</definedName>
    <definedName name="_К160200">[1]джер_фінанс!#REF!</definedName>
    <definedName name="_К160300">[1]джер_фінанс!#REF!</definedName>
    <definedName name="_К200000">[1]джер_фінанс!#REF!</definedName>
    <definedName name="_К210000">[1]джер_фінанс!#REF!</definedName>
    <definedName name="_К210700">[1]джер_фінанс!#REF!</definedName>
    <definedName name="_К220000">[1]джер_фінанс!#REF!</definedName>
    <definedName name="_К220800">[1]джер_фінанс!#REF!</definedName>
    <definedName name="_К220900">[1]джер_фінанс!#REF!</definedName>
    <definedName name="_К230000">[1]джер_фінанс!#REF!</definedName>
    <definedName name="_К240000">[1]джер_фінанс!#REF!</definedName>
    <definedName name="_К240800">[1]джер_фінанс!#REF!</definedName>
    <definedName name="_К400000">[1]джер_фінанс!#REF!</definedName>
    <definedName name="_К410100">[1]джер_фінанс!#REF!</definedName>
    <definedName name="_К410400">[1]джер_фінанс!#REF!</definedName>
    <definedName name="_К500000">[1]джер_фінанс!#REF!</definedName>
    <definedName name="_К500800">[1]джер_фінанс!#REF!</definedName>
    <definedName name="_К500900">[1]джер_фінанс!#REF!</definedName>
    <definedName name="_Л1000">[1]джер_фінанс!#REF!</definedName>
    <definedName name="_Л1100">[1]джер_фінанс!#REF!</definedName>
    <definedName name="_Л1110">[1]джер_фінанс!#REF!</definedName>
    <definedName name="_Л1120">[1]джер_фінанс!#REF!</definedName>
    <definedName name="_Л1130">[1]джер_фінанс!#REF!</definedName>
    <definedName name="_Л1140">[1]джер_фінанс!#REF!</definedName>
    <definedName name="_Л1150">[1]джер_фінанс!#REF!</definedName>
    <definedName name="_Л1160">[1]джер_фінанс!#REF!</definedName>
    <definedName name="_Л1161">[1]джер_фінанс!#REF!</definedName>
    <definedName name="_Л1162">[1]джер_фінанс!#REF!</definedName>
    <definedName name="_Л1163">[1]джер_фінанс!#REF!</definedName>
    <definedName name="_Л1164">[1]джер_фінанс!#REF!</definedName>
    <definedName name="_Л1170">[1]джер_фінанс!#REF!</definedName>
    <definedName name="_Л1200">[1]джер_фінанс!#REF!</definedName>
    <definedName name="_Л1300">[1]джер_фінанс!#REF!</definedName>
    <definedName name="_Л1340">[1]джер_фінанс!#REF!</definedName>
    <definedName name="_Л2000">[1]джер_фінанс!#REF!</definedName>
    <definedName name="_Л2100">[1]джер_фінанс!#REF!</definedName>
    <definedName name="_Л2110">[1]джер_фінанс!#REF!</definedName>
    <definedName name="_Л2120">[1]джер_фінанс!#REF!</definedName>
    <definedName name="_Л2130">[1]джер_фінанс!#REF!</definedName>
    <definedName name="_Л2200">[1]джер_фінанс!#REF!</definedName>
    <definedName name="_Л2300">[1]джер_фінанс!#REF!</definedName>
    <definedName name="_Л3000">[1]джер_фінанс!#REF!</definedName>
    <definedName name="_Л4000">[1]джер_фінанс!#REF!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xlnm._FilterDatabase" localSheetId="0" hidden="1">перелік!$A$6:$D$17</definedName>
    <definedName name="_Ъ100000">[1]джер_фінанс!#REF!</definedName>
    <definedName name="_Ъ101000">[1]джер_фінанс!#REF!</definedName>
    <definedName name="_Ъ102000">[1]джер_фінанс!#REF!</definedName>
    <definedName name="_Ъ201000">[1]джер_фінанс!#REF!</definedName>
    <definedName name="_Ъ201010">[1]джер_фінанс!#REF!</definedName>
    <definedName name="_Ъ201011">[1]джер_фінанс!#REF!</definedName>
    <definedName name="_Ъ201012">[1]джер_фінанс!#REF!</definedName>
    <definedName name="_Ъ201020">[1]джер_фінанс!#REF!</definedName>
    <definedName name="_Ъ201021">[1]джер_фінанс!#REF!</definedName>
    <definedName name="_Ъ201022">[1]джер_фінанс!#REF!</definedName>
    <definedName name="_Ъ201030">[1]джер_фінанс!#REF!</definedName>
    <definedName name="_Ъ201031">[1]джер_фінанс!#REF!</definedName>
    <definedName name="_Ъ201032">[1]джер_фінанс!#REF!</definedName>
    <definedName name="_Ъ202000">[1]джер_фінанс!#REF!</definedName>
    <definedName name="_Ъ202010">[1]джер_фінанс!#REF!</definedName>
    <definedName name="_Ъ202011">[1]джер_фінанс!#REF!</definedName>
    <definedName name="_Ъ202012">[1]джер_фінанс!#REF!</definedName>
    <definedName name="_Ъ203000">[1]джер_фінанс!#REF!</definedName>
    <definedName name="_Ъ203010">[1]джер_фінанс!#REF!</definedName>
    <definedName name="_Ъ203011">[1]джер_фінанс!#REF!</definedName>
    <definedName name="_Ъ203012">[1]джер_фінанс!#REF!</definedName>
    <definedName name="_Ъ204000">[1]джер_фінанс!#REF!</definedName>
    <definedName name="_Ъ205000">[1]джер_фінанс!#REF!</definedName>
    <definedName name="_Ъ206000">[1]джер_фінанс!#REF!</definedName>
    <definedName name="_Ъ206001">[1]джер_фінанс!#REF!</definedName>
    <definedName name="_Ъ206002">[1]джер_фінанс!#REF!</definedName>
    <definedName name="rrr">[2]Оренда!$A$4:$B$29</definedName>
    <definedName name="а22100">#REF!</definedName>
    <definedName name="алпдвалп">#REF!</definedName>
    <definedName name="_xlnm.Database">#REF!</definedName>
    <definedName name="В68">#REF!</definedName>
    <definedName name="вс">#REF!</definedName>
    <definedName name="_xlnm.Print_Titles" localSheetId="0">перелік!$5:$5</definedName>
    <definedName name="иори">#REF!</definedName>
    <definedName name="і">#REF!</definedName>
    <definedName name="область">#REF!</definedName>
    <definedName name="_xlnm.Print_Area" localSheetId="0">перелік!$A$1:$D$20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4" l="1"/>
  <c r="D15" i="14"/>
  <c r="D11" i="14" l="1"/>
  <c r="D9" i="14"/>
  <c r="D8" i="14"/>
  <c r="D7" i="14"/>
</calcChain>
</file>

<file path=xl/sharedStrings.xml><?xml version="1.0" encoding="utf-8"?>
<sst xmlns="http://schemas.openxmlformats.org/spreadsheetml/2006/main" count="37" uniqueCount="29">
  <si>
    <t>ПЕРЕЛІК</t>
  </si>
  <si>
    <t>№ з/п</t>
  </si>
  <si>
    <t>Назва автомобільної дороги</t>
  </si>
  <si>
    <t>Вид робіт</t>
  </si>
  <si>
    <t>Експлуатаційне утримання та поточний ремонт автомобільних доріг загального користування місцевого значення Львівської області (2176,3 км) згідно з титульними списками, що додаються</t>
  </si>
  <si>
    <t>Поточний</t>
  </si>
  <si>
    <t>4</t>
  </si>
  <si>
    <t>5</t>
  </si>
  <si>
    <t>6</t>
  </si>
  <si>
    <t>Експлуатаційне утримання автомобільних доріг загального користування: Обслуговування, ремонт та утримання об’єктів існуючого стаціонарного штучного освітлення пішохідних переходів на автомобільних дорогах загального користування місцевого значення Львівської області згідно з титульними списками, що додаються</t>
  </si>
  <si>
    <t>РАЗОМ:</t>
  </si>
  <si>
    <t>* Сума видатків може  включати виготовлення, корегування (перерахунок) проєктно-кошторисної документації, авторський нагляд та державну експертизу</t>
  </si>
  <si>
    <t>_________________________________________________________________________________________</t>
  </si>
  <si>
    <t xml:space="preserve">об'єктів автомобільних доріг загального користування місцевого значення, будівництво, реконструкція, ремонти і утримання яких планується проводити в 2026 році за рахунок коштів обласного бюджету </t>
  </si>
  <si>
    <t xml:space="preserve">Обсяг фінансування  на 2026 рік, 
тис. гривень </t>
  </si>
  <si>
    <t>Експлуатаційне утримання та поточний ремонт автомобільних доріг загального користування місцевого значення Львівської області (1480,7 км) згідно з титульними списками, що додаються</t>
  </si>
  <si>
    <t>Експлуатаційне утримання та поточний ремонт автомобільних доріг загального користування місцевого значення Львівської області (1820,2 км) згідно з титульними списками, що додаються</t>
  </si>
  <si>
    <t>Експлуатаційне утримання та поточний ремонт автомобільних доріг загального користування місцевого значення Львівської області (1047,7 км) згідно з титульними списками, що додаються</t>
  </si>
  <si>
    <t>Експлуатаційне утримання автомобільних доріг загального користування місцевого значення Львівської області (організація безпеки дорожнього руху) – 6353,15 км згідно з титульними списками, що додаються</t>
  </si>
  <si>
    <t>1</t>
  </si>
  <si>
    <t>2</t>
  </si>
  <si>
    <t>3</t>
  </si>
  <si>
    <t>7</t>
  </si>
  <si>
    <t>8</t>
  </si>
  <si>
    <t>9</t>
  </si>
  <si>
    <t>Поточне ремонтування та експлуатаційне утримування автомобільних доріг загального користування місцевого значення Львівської області (1800,8 км) згідно з титульними списками, що додаються</t>
  </si>
  <si>
    <t>Поточне ремонтування та експлуатаційне утримування автомобільних доріг загального користування місцевого значення Львівської області (895,35 км) згідно з титульними списками, що додаються</t>
  </si>
  <si>
    <t>Експлуатаційне утримування автомобільних доріг загального користування: Відновлення й забезпечення функціонування зовнішнього освітлення, за потреби - його енергомодернізування (не більше ніж 500 м в одну лінію) об’єктів існуючого стаціонарного штучного освітлення пішохідних переходів на автомобільних дорогах загального користування місцевого значення Львівської області згідно з титульними списками, що додаються</t>
  </si>
  <si>
    <t>Додаток 
до розпорядження начальника
обласної військової адміністрації 
від 31.12.2025 № 1919/0/5-25ВА
(у редакції розпорядження начальника
обласної військової адміністрації 
від_____________ №______________)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</si>
</sst>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5" fillId="0" borderId="0"/>
  </cellStyleXfs>
  <cellXfs count="34">
    <xf numFmtId="0" fontId="0" fillId="0" borderId="0" xfId="0"/>
    <xf numFmtId="1" fontId="6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4" fillId="0" borderId="0" xfId="1" applyFont="1"/>
    <xf numFmtId="0" fontId="9" fillId="0" borderId="0" xfId="1" applyFont="1"/>
    <xf numFmtId="165" fontId="4" fillId="0" borderId="0" xfId="1" applyNumberFormat="1" applyFont="1"/>
    <xf numFmtId="3" fontId="10" fillId="0" borderId="1" xfId="1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4" fillId="0" borderId="0" xfId="1" applyFont="1" applyAlignment="1">
      <alignment horizontal="center" vertical="center" wrapText="1"/>
    </xf>
    <xf numFmtId="164" fontId="9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wrapText="1"/>
    </xf>
    <xf numFmtId="0" fontId="8" fillId="0" borderId="0" xfId="1" applyFont="1" applyAlignment="1">
      <alignment wrapText="1"/>
    </xf>
    <xf numFmtId="4" fontId="10" fillId="0" borderId="0" xfId="1" applyNumberFormat="1" applyFont="1" applyAlignment="1">
      <alignment horizontal="center" vertical="center" wrapText="1"/>
    </xf>
    <xf numFmtId="164" fontId="10" fillId="0" borderId="0" xfId="1" applyNumberFormat="1" applyFont="1" applyAlignment="1">
      <alignment horizontal="center" vertical="center" wrapText="1"/>
    </xf>
    <xf numFmtId="0" fontId="13" fillId="0" borderId="0" xfId="1" applyFont="1"/>
    <xf numFmtId="4" fontId="4" fillId="0" borderId="0" xfId="1" applyNumberFormat="1" applyFont="1" applyAlignment="1">
      <alignment horizontal="center" vertical="center" wrapText="1"/>
    </xf>
    <xf numFmtId="0" fontId="14" fillId="0" borderId="0" xfId="1" applyFont="1"/>
    <xf numFmtId="0" fontId="10" fillId="0" borderId="1" xfId="1" applyFont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165" fontId="15" fillId="0" borderId="1" xfId="1" applyNumberFormat="1" applyFont="1" applyBorder="1" applyAlignment="1">
      <alignment horizontal="left" vertical="center" wrapText="1"/>
    </xf>
    <xf numFmtId="165" fontId="15" fillId="0" borderId="1" xfId="1" applyNumberFormat="1" applyFont="1" applyBorder="1" applyAlignment="1">
      <alignment horizontal="center" vertical="center" wrapText="1"/>
    </xf>
    <xf numFmtId="165" fontId="10" fillId="0" borderId="1" xfId="1" applyNumberFormat="1" applyFont="1" applyBorder="1" applyAlignment="1">
      <alignment horizontal="center" vertical="center" wrapText="1" shrinkToFit="1"/>
    </xf>
    <xf numFmtId="0" fontId="7" fillId="0" borderId="0" xfId="1" applyFont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 vertical="center" wrapText="1"/>
    </xf>
    <xf numFmtId="165" fontId="16" fillId="0" borderId="1" xfId="1" applyNumberFormat="1" applyFont="1" applyBorder="1" applyAlignment="1">
      <alignment horizontal="center" wrapText="1"/>
    </xf>
    <xf numFmtId="165" fontId="10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</cellXfs>
  <cellStyles count="6">
    <cellStyle name="Normal_Дж" xfId="4" xr:uid="{00000000-0005-0000-0000-000000000000}"/>
    <cellStyle name="Звичайний" xfId="0" builtinId="0"/>
    <cellStyle name="Звичайний 2" xfId="1" xr:uid="{00000000-0005-0000-0000-000002000000}"/>
    <cellStyle name="Звичайний 3" xfId="3" xr:uid="{00000000-0005-0000-0000-000003000000}"/>
    <cellStyle name="Обычный 2" xfId="2" xr:uid="{00000000-0005-0000-0000-000004000000}"/>
    <cellStyle name="Обычный_ZV1PIV98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ZVIT_M\pch_ROZ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&#1052;&#1086;&#1080;%20&#1076;&#1086;&#1082;&#1091;&#1084;&#1077;&#1085;&#1090;&#1099;\Excel\ZVITY\POD\12-02\REZ_PLAN_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жер_фінанс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сього"/>
      <sheetName val="Ліценз"/>
      <sheetName val="Ліценз1"/>
      <sheetName val="Акциз"/>
      <sheetName val="Акциз1"/>
      <sheetName val="Надра"/>
      <sheetName val="Надра1"/>
      <sheetName val="Вода"/>
      <sheetName val="Вода1"/>
      <sheetName val="Ліс"/>
      <sheetName val="Ліс1"/>
      <sheetName val="ПДВ"/>
      <sheetName val="ПДВ1"/>
      <sheetName val="ПнП"/>
      <sheetName val="ПнП1"/>
      <sheetName val="Оренда"/>
      <sheetName val="Оренда1"/>
      <sheetName val="джер_фінанс"/>
      <sheetName val="Пе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4">
          <cell r="A4" t="str">
            <v>№</v>
          </cell>
          <cell r="B4" t="str">
            <v>Район</v>
          </cell>
        </row>
        <row r="5">
          <cell r="A5">
            <v>1</v>
          </cell>
          <cell r="B5" t="str">
            <v>Обласна</v>
          </cell>
        </row>
        <row r="6">
          <cell r="B6" t="str">
            <v>м.Львiв</v>
          </cell>
        </row>
        <row r="7">
          <cell r="A7">
            <v>8</v>
          </cell>
          <cell r="B7" t="str">
            <v>м.Борислав</v>
          </cell>
        </row>
        <row r="8">
          <cell r="A8">
            <v>9</v>
          </cell>
          <cell r="B8" t="str">
            <v>м.Дрогобич</v>
          </cell>
        </row>
        <row r="9">
          <cell r="A9">
            <v>10</v>
          </cell>
          <cell r="B9" t="str">
            <v>м.Самбiр</v>
          </cell>
        </row>
        <row r="10">
          <cell r="A10">
            <v>11</v>
          </cell>
          <cell r="B10" t="str">
            <v>м.Стрий</v>
          </cell>
        </row>
        <row r="11">
          <cell r="A11">
            <v>12</v>
          </cell>
          <cell r="B11" t="str">
            <v>м.Трускавець</v>
          </cell>
        </row>
        <row r="12">
          <cell r="A12">
            <v>13</v>
          </cell>
          <cell r="B12" t="str">
            <v>м.Червоноград</v>
          </cell>
        </row>
        <row r="13">
          <cell r="A13">
            <v>14</v>
          </cell>
          <cell r="B13" t="str">
            <v>Бродiвський р-н</v>
          </cell>
        </row>
        <row r="14">
          <cell r="A14">
            <v>15</v>
          </cell>
          <cell r="B14" t="str">
            <v>Буський р-н</v>
          </cell>
        </row>
        <row r="15">
          <cell r="A15">
            <v>16</v>
          </cell>
          <cell r="B15" t="str">
            <v>Городоцький р-н</v>
          </cell>
        </row>
        <row r="16">
          <cell r="A16">
            <v>17</v>
          </cell>
          <cell r="B16" t="str">
            <v>Дрогобицький р-н</v>
          </cell>
        </row>
        <row r="17">
          <cell r="A17">
            <v>18</v>
          </cell>
          <cell r="B17" t="str">
            <v>Жидачiвський р-н</v>
          </cell>
        </row>
        <row r="18">
          <cell r="A18">
            <v>19</v>
          </cell>
          <cell r="B18" t="str">
            <v>Золочiвський р-н</v>
          </cell>
        </row>
        <row r="19">
          <cell r="A19">
            <v>20</v>
          </cell>
          <cell r="B19" t="str">
            <v>Кам.Бузький р-н</v>
          </cell>
        </row>
        <row r="20">
          <cell r="A20">
            <v>21</v>
          </cell>
          <cell r="B20" t="str">
            <v>Миколаiвський р-н</v>
          </cell>
        </row>
        <row r="21">
          <cell r="A21">
            <v>22</v>
          </cell>
          <cell r="B21" t="str">
            <v>Мостиський р-н</v>
          </cell>
        </row>
        <row r="22">
          <cell r="A22">
            <v>23</v>
          </cell>
          <cell r="B22" t="str">
            <v>Жовкiвський р-н</v>
          </cell>
        </row>
        <row r="23">
          <cell r="A23">
            <v>24</v>
          </cell>
          <cell r="B23" t="str">
            <v>Перемишлянський р-н</v>
          </cell>
        </row>
        <row r="24">
          <cell r="A24">
            <v>25</v>
          </cell>
          <cell r="B24" t="str">
            <v>Пустомитiвський р-н</v>
          </cell>
        </row>
        <row r="25">
          <cell r="A25">
            <v>26</v>
          </cell>
          <cell r="B25" t="str">
            <v>Радехiвський р-н</v>
          </cell>
        </row>
        <row r="26">
          <cell r="A26">
            <v>27</v>
          </cell>
          <cell r="B26" t="str">
            <v>Самбўрський р-н</v>
          </cell>
        </row>
        <row r="27">
          <cell r="A27">
            <v>28</v>
          </cell>
          <cell r="B27" t="str">
            <v>Сколiвський р-н</v>
          </cell>
        </row>
        <row r="28">
          <cell r="A28">
            <v>29</v>
          </cell>
          <cell r="B28" t="str">
            <v>Сокальський р-н</v>
          </cell>
        </row>
        <row r="29">
          <cell r="A29">
            <v>30</v>
          </cell>
          <cell r="B29" t="str">
            <v>Стpийськиий р-н</v>
          </cell>
        </row>
      </sheetData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M202"/>
  <sheetViews>
    <sheetView tabSelected="1" view="pageBreakPreview" zoomScale="60" zoomScaleNormal="60" zoomScalePageLayoutView="55" workbookViewId="0">
      <selection activeCell="H12" sqref="H12"/>
    </sheetView>
  </sheetViews>
  <sheetFormatPr defaultColWidth="9.140625" defaultRowHeight="27.75" x14ac:dyDescent="0.4"/>
  <cols>
    <col min="1" max="1" width="16.140625" style="1" bestFit="1" customWidth="1"/>
    <col min="2" max="2" width="114" style="2" customWidth="1"/>
    <col min="3" max="3" width="30.85546875" style="10" customWidth="1"/>
    <col min="4" max="4" width="50.42578125" style="11" customWidth="1"/>
    <col min="5" max="7" width="9.140625" style="3"/>
    <col min="8" max="8" width="51.28515625" style="3" customWidth="1"/>
    <col min="9" max="16384" width="9.140625" style="3"/>
  </cols>
  <sheetData>
    <row r="1" spans="1:221" ht="205.5" customHeight="1" x14ac:dyDescent="0.45">
      <c r="C1" s="26" t="s">
        <v>28</v>
      </c>
      <c r="D1" s="26"/>
      <c r="H1" s="18"/>
    </row>
    <row r="3" spans="1:221" s="4" customFormat="1" ht="24.75" customHeight="1" x14ac:dyDescent="0.35">
      <c r="A3" s="29" t="s">
        <v>0</v>
      </c>
      <c r="B3" s="29"/>
      <c r="C3" s="29"/>
      <c r="D3" s="29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</row>
    <row r="4" spans="1:221" s="4" customFormat="1" ht="76.5" customHeight="1" x14ac:dyDescent="0.3">
      <c r="A4" s="30" t="s">
        <v>13</v>
      </c>
      <c r="B4" s="30"/>
      <c r="C4" s="30"/>
      <c r="D4" s="30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</row>
    <row r="5" spans="1:221" s="4" customFormat="1" ht="102" customHeight="1" x14ac:dyDescent="0.3">
      <c r="A5" s="19" t="s">
        <v>1</v>
      </c>
      <c r="B5" s="19" t="s">
        <v>2</v>
      </c>
      <c r="C5" s="20" t="s">
        <v>3</v>
      </c>
      <c r="D5" s="21" t="s">
        <v>14</v>
      </c>
      <c r="E5" s="3"/>
      <c r="F5" s="3"/>
      <c r="G5" s="3"/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</row>
    <row r="6" spans="1:221" s="4" customFormat="1" ht="25.5" x14ac:dyDescent="0.3">
      <c r="A6" s="6">
        <v>1</v>
      </c>
      <c r="B6" s="6">
        <v>2</v>
      </c>
      <c r="C6" s="6">
        <v>3</v>
      </c>
      <c r="D6" s="7">
        <v>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</row>
    <row r="7" spans="1:221" ht="97.5" customHeight="1" x14ac:dyDescent="0.3">
      <c r="A7" s="22" t="s">
        <v>19</v>
      </c>
      <c r="B7" s="23" t="s">
        <v>4</v>
      </c>
      <c r="C7" s="24" t="s">
        <v>5</v>
      </c>
      <c r="D7" s="24">
        <f>18000+30000</f>
        <v>48000</v>
      </c>
    </row>
    <row r="8" spans="1:221" ht="96.75" customHeight="1" x14ac:dyDescent="0.3">
      <c r="A8" s="22" t="s">
        <v>20</v>
      </c>
      <c r="B8" s="23" t="s">
        <v>15</v>
      </c>
      <c r="C8" s="24" t="s">
        <v>5</v>
      </c>
      <c r="D8" s="24">
        <f>14000+30000</f>
        <v>44000</v>
      </c>
    </row>
    <row r="9" spans="1:221" ht="93" customHeight="1" x14ac:dyDescent="0.3">
      <c r="A9" s="22" t="s">
        <v>21</v>
      </c>
      <c r="B9" s="23" t="s">
        <v>16</v>
      </c>
      <c r="C9" s="24" t="s">
        <v>5</v>
      </c>
      <c r="D9" s="24">
        <f>17000+20000</f>
        <v>37000</v>
      </c>
    </row>
    <row r="10" spans="1:221" ht="111.75" customHeight="1" x14ac:dyDescent="0.3">
      <c r="A10" s="22" t="s">
        <v>6</v>
      </c>
      <c r="B10" s="23" t="s">
        <v>25</v>
      </c>
      <c r="C10" s="24" t="s">
        <v>5</v>
      </c>
      <c r="D10" s="24">
        <v>30000</v>
      </c>
    </row>
    <row r="11" spans="1:221" ht="95.25" customHeight="1" x14ac:dyDescent="0.3">
      <c r="A11" s="22" t="s">
        <v>7</v>
      </c>
      <c r="B11" s="23" t="s">
        <v>17</v>
      </c>
      <c r="C11" s="24" t="s">
        <v>5</v>
      </c>
      <c r="D11" s="24">
        <f>15000+5000</f>
        <v>20000</v>
      </c>
    </row>
    <row r="12" spans="1:221" ht="111.75" customHeight="1" x14ac:dyDescent="0.3">
      <c r="A12" s="22" t="s">
        <v>8</v>
      </c>
      <c r="B12" s="23" t="s">
        <v>26</v>
      </c>
      <c r="C12" s="24" t="s">
        <v>5</v>
      </c>
      <c r="D12" s="24">
        <v>30000</v>
      </c>
    </row>
    <row r="13" spans="1:221" ht="111.75" customHeight="1" x14ac:dyDescent="0.3">
      <c r="A13" s="22" t="s">
        <v>22</v>
      </c>
      <c r="B13" s="23" t="s">
        <v>18</v>
      </c>
      <c r="C13" s="24" t="s">
        <v>5</v>
      </c>
      <c r="D13" s="24">
        <v>5000</v>
      </c>
    </row>
    <row r="14" spans="1:221" ht="165" customHeight="1" x14ac:dyDescent="0.3">
      <c r="A14" s="22" t="s">
        <v>23</v>
      </c>
      <c r="B14" s="23" t="s">
        <v>9</v>
      </c>
      <c r="C14" s="24" t="s">
        <v>5</v>
      </c>
      <c r="D14" s="24">
        <v>293.14805999999999</v>
      </c>
      <c r="H14" s="5"/>
    </row>
    <row r="15" spans="1:221" ht="191.25" customHeight="1" x14ac:dyDescent="0.3">
      <c r="A15" s="22" t="s">
        <v>24</v>
      </c>
      <c r="B15" s="23" t="s">
        <v>27</v>
      </c>
      <c r="C15" s="24" t="s">
        <v>5</v>
      </c>
      <c r="D15" s="24">
        <f>1500-D14</f>
        <v>1206.85194</v>
      </c>
      <c r="H15" s="5"/>
    </row>
    <row r="16" spans="1:221" ht="30" customHeight="1" x14ac:dyDescent="0.4">
      <c r="A16" s="31"/>
      <c r="B16" s="31"/>
      <c r="C16" s="31"/>
      <c r="D16" s="31"/>
    </row>
    <row r="17" spans="1:221" ht="30" customHeight="1" x14ac:dyDescent="0.3">
      <c r="A17" s="32" t="s">
        <v>10</v>
      </c>
      <c r="B17" s="32"/>
      <c r="C17" s="32"/>
      <c r="D17" s="25">
        <f>SUM(D7:D15)</f>
        <v>215500</v>
      </c>
    </row>
    <row r="18" spans="1:221" ht="15.75" customHeight="1" x14ac:dyDescent="0.4">
      <c r="A18" s="8"/>
      <c r="B18" s="9"/>
    </row>
    <row r="19" spans="1:221" ht="59.25" customHeight="1" x14ac:dyDescent="0.3">
      <c r="A19" s="33" t="s">
        <v>11</v>
      </c>
      <c r="B19" s="33"/>
      <c r="C19" s="33"/>
      <c r="D19" s="33"/>
    </row>
    <row r="20" spans="1:221" ht="28.5" customHeight="1" x14ac:dyDescent="0.3">
      <c r="A20" s="27" t="s">
        <v>12</v>
      </c>
      <c r="B20" s="28"/>
      <c r="C20" s="28"/>
      <c r="D20" s="28"/>
    </row>
    <row r="21" spans="1:221" x14ac:dyDescent="0.4">
      <c r="A21" s="8"/>
      <c r="B21" s="9"/>
    </row>
    <row r="22" spans="1:221" s="16" customFormat="1" ht="27" x14ac:dyDescent="0.35">
      <c r="A22" s="12"/>
      <c r="B22" s="13"/>
      <c r="C22" s="14"/>
      <c r="D22" s="15"/>
    </row>
    <row r="23" spans="1:221" ht="27" x14ac:dyDescent="0.35">
      <c r="A23" s="8"/>
      <c r="B23" s="13"/>
      <c r="C23" s="14"/>
      <c r="D23" s="15"/>
    </row>
    <row r="24" spans="1:221" ht="27" x14ac:dyDescent="0.35">
      <c r="A24" s="8"/>
      <c r="B24" s="13"/>
      <c r="C24" s="14"/>
      <c r="D24" s="15"/>
    </row>
    <row r="25" spans="1:221" x14ac:dyDescent="0.4">
      <c r="A25" s="8"/>
      <c r="C25" s="17"/>
    </row>
    <row r="26" spans="1:221" x14ac:dyDescent="0.4">
      <c r="A26" s="8"/>
    </row>
    <row r="27" spans="1:221" ht="33.75" customHeight="1" x14ac:dyDescent="0.4">
      <c r="A27" s="8"/>
      <c r="B27" s="9"/>
    </row>
    <row r="28" spans="1:221" x14ac:dyDescent="0.4">
      <c r="A28" s="8"/>
      <c r="B28" s="9"/>
    </row>
    <row r="29" spans="1:221" x14ac:dyDescent="0.4">
      <c r="A29" s="8"/>
      <c r="B29" s="9"/>
    </row>
    <row r="30" spans="1:221" x14ac:dyDescent="0.4">
      <c r="A30" s="8"/>
      <c r="B30" s="9"/>
    </row>
    <row r="31" spans="1:221" x14ac:dyDescent="0.4">
      <c r="A31" s="8"/>
      <c r="B31" s="9"/>
    </row>
    <row r="32" spans="1:221" s="10" customFormat="1" x14ac:dyDescent="0.4">
      <c r="A32" s="8"/>
      <c r="B32" s="9"/>
      <c r="D32" s="11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</row>
    <row r="33" spans="1:221" s="10" customFormat="1" x14ac:dyDescent="0.4">
      <c r="A33" s="8"/>
      <c r="B33" s="9"/>
      <c r="D33" s="1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</row>
    <row r="34" spans="1:221" s="10" customFormat="1" x14ac:dyDescent="0.4">
      <c r="A34" s="8"/>
      <c r="B34" s="9"/>
      <c r="D34" s="11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</row>
    <row r="35" spans="1:221" s="10" customFormat="1" x14ac:dyDescent="0.4">
      <c r="A35" s="8"/>
      <c r="B35" s="9"/>
      <c r="D35" s="11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</row>
    <row r="36" spans="1:221" s="10" customFormat="1" x14ac:dyDescent="0.4">
      <c r="A36" s="8"/>
      <c r="B36" s="9"/>
      <c r="D36" s="11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</row>
    <row r="37" spans="1:221" s="10" customFormat="1" x14ac:dyDescent="0.4">
      <c r="A37" s="8"/>
      <c r="B37" s="9"/>
      <c r="D37" s="1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</row>
    <row r="38" spans="1:221" s="10" customFormat="1" x14ac:dyDescent="0.4">
      <c r="A38" s="8"/>
      <c r="B38" s="9"/>
      <c r="D38" s="1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</row>
    <row r="39" spans="1:221" s="10" customFormat="1" x14ac:dyDescent="0.4">
      <c r="A39" s="8"/>
      <c r="B39" s="9"/>
      <c r="D39" s="11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</row>
    <row r="40" spans="1:221" s="10" customFormat="1" x14ac:dyDescent="0.4">
      <c r="A40" s="8"/>
      <c r="B40" s="9"/>
      <c r="D40" s="11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</row>
    <row r="41" spans="1:221" s="10" customFormat="1" x14ac:dyDescent="0.4">
      <c r="A41" s="8"/>
      <c r="B41" s="9"/>
      <c r="D41" s="11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</row>
    <row r="42" spans="1:221" s="10" customFormat="1" x14ac:dyDescent="0.4">
      <c r="A42" s="8"/>
      <c r="B42" s="9"/>
      <c r="D42" s="11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</row>
    <row r="43" spans="1:221" s="10" customFormat="1" x14ac:dyDescent="0.4">
      <c r="A43" s="8"/>
      <c r="B43" s="9"/>
      <c r="D43" s="11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</row>
    <row r="44" spans="1:221" s="10" customFormat="1" x14ac:dyDescent="0.4">
      <c r="A44" s="8"/>
      <c r="B44" s="9"/>
      <c r="D44" s="11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</row>
    <row r="45" spans="1:221" s="10" customFormat="1" x14ac:dyDescent="0.4">
      <c r="A45" s="8"/>
      <c r="B45" s="9"/>
      <c r="D45" s="11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</row>
    <row r="46" spans="1:221" s="10" customFormat="1" x14ac:dyDescent="0.4">
      <c r="A46" s="8"/>
      <c r="B46" s="9"/>
      <c r="D46" s="11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</row>
    <row r="47" spans="1:221" s="10" customFormat="1" x14ac:dyDescent="0.4">
      <c r="A47" s="8"/>
      <c r="B47" s="9"/>
      <c r="D47" s="11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</row>
    <row r="48" spans="1:221" s="10" customFormat="1" x14ac:dyDescent="0.4">
      <c r="A48" s="8"/>
      <c r="B48" s="9"/>
      <c r="D48" s="11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</row>
    <row r="49" spans="1:221" s="10" customFormat="1" x14ac:dyDescent="0.4">
      <c r="A49" s="8"/>
      <c r="B49" s="9"/>
      <c r="D49" s="11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</row>
    <row r="50" spans="1:221" s="10" customFormat="1" x14ac:dyDescent="0.4">
      <c r="A50" s="8"/>
      <c r="B50" s="9"/>
      <c r="D50" s="1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</row>
    <row r="51" spans="1:221" s="10" customFormat="1" x14ac:dyDescent="0.4">
      <c r="A51" s="8"/>
      <c r="B51" s="9"/>
      <c r="D51" s="11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</row>
    <row r="52" spans="1:221" s="10" customFormat="1" x14ac:dyDescent="0.4">
      <c r="A52" s="8"/>
      <c r="B52" s="9"/>
      <c r="D52" s="11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</row>
    <row r="53" spans="1:221" s="10" customFormat="1" x14ac:dyDescent="0.4">
      <c r="A53" s="8"/>
      <c r="B53" s="9"/>
      <c r="D53" s="11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</row>
    <row r="54" spans="1:221" s="10" customFormat="1" x14ac:dyDescent="0.4">
      <c r="A54" s="8"/>
      <c r="B54" s="9"/>
      <c r="D54" s="11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</row>
    <row r="55" spans="1:221" s="10" customFormat="1" x14ac:dyDescent="0.4">
      <c r="A55" s="8"/>
      <c r="B55" s="9"/>
      <c r="D55" s="11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</row>
    <row r="56" spans="1:221" s="10" customFormat="1" x14ac:dyDescent="0.4">
      <c r="A56" s="8"/>
      <c r="B56" s="9"/>
      <c r="D56" s="11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</row>
    <row r="57" spans="1:221" s="10" customFormat="1" x14ac:dyDescent="0.4">
      <c r="A57" s="8"/>
      <c r="B57" s="9"/>
      <c r="D57" s="11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</row>
    <row r="58" spans="1:221" s="10" customFormat="1" x14ac:dyDescent="0.4">
      <c r="A58" s="8"/>
      <c r="B58" s="9"/>
      <c r="D58" s="11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</row>
    <row r="59" spans="1:221" s="10" customFormat="1" x14ac:dyDescent="0.4">
      <c r="A59" s="8"/>
      <c r="B59" s="9"/>
      <c r="D59" s="11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</row>
    <row r="60" spans="1:221" s="10" customFormat="1" x14ac:dyDescent="0.4">
      <c r="A60" s="8"/>
      <c r="B60" s="9"/>
      <c r="D60" s="11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</row>
    <row r="61" spans="1:221" s="10" customFormat="1" x14ac:dyDescent="0.4">
      <c r="A61" s="8"/>
      <c r="B61" s="9"/>
      <c r="D61" s="11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</row>
    <row r="62" spans="1:221" s="10" customFormat="1" x14ac:dyDescent="0.4">
      <c r="A62" s="8"/>
      <c r="B62" s="9"/>
      <c r="D62" s="11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</row>
    <row r="63" spans="1:221" s="10" customFormat="1" x14ac:dyDescent="0.4">
      <c r="A63" s="8"/>
      <c r="B63" s="9"/>
      <c r="D63" s="11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</row>
    <row r="64" spans="1:221" s="10" customFormat="1" x14ac:dyDescent="0.4">
      <c r="A64" s="8"/>
      <c r="B64" s="9"/>
      <c r="D64" s="11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</row>
    <row r="65" spans="1:221" s="10" customFormat="1" x14ac:dyDescent="0.4">
      <c r="A65" s="8"/>
      <c r="B65" s="9"/>
      <c r="D65" s="11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</row>
    <row r="66" spans="1:221" s="10" customFormat="1" x14ac:dyDescent="0.4">
      <c r="A66" s="8"/>
      <c r="B66" s="9"/>
      <c r="D66" s="1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</row>
    <row r="67" spans="1:221" s="10" customFormat="1" x14ac:dyDescent="0.4">
      <c r="A67" s="8"/>
      <c r="B67" s="9"/>
      <c r="D67" s="1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</row>
    <row r="68" spans="1:221" s="10" customFormat="1" x14ac:dyDescent="0.4">
      <c r="A68" s="8"/>
      <c r="B68" s="9"/>
      <c r="D68" s="11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</row>
    <row r="69" spans="1:221" s="10" customFormat="1" x14ac:dyDescent="0.4">
      <c r="A69" s="8"/>
      <c r="B69" s="9"/>
      <c r="D69" s="1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</row>
    <row r="70" spans="1:221" s="10" customFormat="1" x14ac:dyDescent="0.4">
      <c r="A70" s="8"/>
      <c r="B70" s="9"/>
      <c r="D70" s="11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</row>
    <row r="71" spans="1:221" s="10" customFormat="1" x14ac:dyDescent="0.4">
      <c r="A71" s="8"/>
      <c r="B71" s="9"/>
      <c r="D71" s="11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</row>
    <row r="72" spans="1:221" s="10" customFormat="1" x14ac:dyDescent="0.4">
      <c r="A72" s="8"/>
      <c r="B72" s="9"/>
      <c r="D72" s="1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</row>
    <row r="73" spans="1:221" s="10" customFormat="1" x14ac:dyDescent="0.4">
      <c r="A73" s="8"/>
      <c r="B73" s="9"/>
      <c r="D73" s="11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</row>
    <row r="74" spans="1:221" s="10" customFormat="1" x14ac:dyDescent="0.4">
      <c r="A74" s="8"/>
      <c r="B74" s="9"/>
      <c r="D74" s="11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</row>
    <row r="75" spans="1:221" s="10" customFormat="1" x14ac:dyDescent="0.4">
      <c r="A75" s="8"/>
      <c r="B75" s="9"/>
      <c r="D75" s="1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</row>
    <row r="76" spans="1:221" s="10" customFormat="1" x14ac:dyDescent="0.4">
      <c r="A76" s="8"/>
      <c r="B76" s="9"/>
      <c r="D76" s="11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</row>
    <row r="77" spans="1:221" s="10" customFormat="1" x14ac:dyDescent="0.4">
      <c r="A77" s="8"/>
      <c r="B77" s="9"/>
      <c r="D77" s="11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</row>
    <row r="78" spans="1:221" s="10" customFormat="1" x14ac:dyDescent="0.4">
      <c r="A78" s="8"/>
      <c r="B78" s="9"/>
      <c r="D78" s="11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</row>
    <row r="79" spans="1:221" s="10" customFormat="1" x14ac:dyDescent="0.4">
      <c r="A79" s="8"/>
      <c r="B79" s="9"/>
      <c r="D79" s="11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</row>
    <row r="80" spans="1:221" s="10" customFormat="1" x14ac:dyDescent="0.4">
      <c r="A80" s="8"/>
      <c r="B80" s="9"/>
      <c r="D80" s="11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</row>
    <row r="81" spans="1:221" s="10" customFormat="1" x14ac:dyDescent="0.4">
      <c r="A81" s="8"/>
      <c r="B81" s="9"/>
      <c r="D81" s="11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</row>
    <row r="82" spans="1:221" s="10" customFormat="1" x14ac:dyDescent="0.4">
      <c r="A82" s="8"/>
      <c r="B82" s="9"/>
      <c r="D82" s="1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</row>
    <row r="83" spans="1:221" s="10" customFormat="1" x14ac:dyDescent="0.4">
      <c r="A83" s="8"/>
      <c r="B83" s="9"/>
      <c r="D83" s="11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</row>
    <row r="84" spans="1:221" s="10" customFormat="1" x14ac:dyDescent="0.4">
      <c r="A84" s="8"/>
      <c r="B84" s="9"/>
      <c r="D84" s="1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</row>
    <row r="85" spans="1:221" s="10" customFormat="1" x14ac:dyDescent="0.4">
      <c r="A85" s="8"/>
      <c r="B85" s="9"/>
      <c r="D85" s="1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</row>
    <row r="86" spans="1:221" s="10" customFormat="1" x14ac:dyDescent="0.4">
      <c r="A86" s="8"/>
      <c r="B86" s="9"/>
      <c r="D86" s="11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</row>
    <row r="87" spans="1:221" s="10" customFormat="1" x14ac:dyDescent="0.4">
      <c r="A87" s="8"/>
      <c r="B87" s="9"/>
      <c r="D87" s="11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</row>
    <row r="88" spans="1:221" s="10" customFormat="1" x14ac:dyDescent="0.4">
      <c r="A88" s="8"/>
      <c r="B88" s="9"/>
      <c r="D88" s="1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</row>
    <row r="89" spans="1:221" s="10" customFormat="1" x14ac:dyDescent="0.4">
      <c r="A89" s="8"/>
      <c r="B89" s="9"/>
      <c r="D89" s="1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</row>
    <row r="90" spans="1:221" s="10" customFormat="1" x14ac:dyDescent="0.4">
      <c r="A90" s="8"/>
      <c r="B90" s="9"/>
      <c r="D90" s="1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</row>
    <row r="91" spans="1:221" s="10" customFormat="1" x14ac:dyDescent="0.4">
      <c r="A91" s="8"/>
      <c r="B91" s="9"/>
      <c r="D91" s="1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</row>
    <row r="92" spans="1:221" s="10" customFormat="1" x14ac:dyDescent="0.4">
      <c r="A92" s="8"/>
      <c r="B92" s="9"/>
      <c r="D92" s="1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</row>
    <row r="93" spans="1:221" s="10" customFormat="1" x14ac:dyDescent="0.4">
      <c r="A93" s="8"/>
      <c r="B93" s="9"/>
      <c r="D93" s="1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</row>
    <row r="94" spans="1:221" s="10" customFormat="1" x14ac:dyDescent="0.4">
      <c r="A94" s="8"/>
      <c r="B94" s="9"/>
      <c r="D94" s="1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</row>
    <row r="95" spans="1:221" s="10" customFormat="1" x14ac:dyDescent="0.4">
      <c r="A95" s="8"/>
      <c r="B95" s="9"/>
      <c r="D95" s="1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</row>
    <row r="96" spans="1:221" s="10" customFormat="1" x14ac:dyDescent="0.4">
      <c r="A96" s="8"/>
      <c r="B96" s="9"/>
      <c r="D96" s="1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</row>
    <row r="97" spans="1:221" s="10" customFormat="1" x14ac:dyDescent="0.4">
      <c r="A97" s="8"/>
      <c r="B97" s="9"/>
      <c r="D97" s="1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</row>
    <row r="98" spans="1:221" s="10" customFormat="1" x14ac:dyDescent="0.4">
      <c r="A98" s="8"/>
      <c r="B98" s="9"/>
      <c r="D98" s="1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</row>
    <row r="99" spans="1:221" s="10" customFormat="1" x14ac:dyDescent="0.4">
      <c r="A99" s="8"/>
      <c r="B99" s="9"/>
      <c r="D99" s="1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</row>
    <row r="100" spans="1:221" s="10" customFormat="1" x14ac:dyDescent="0.4">
      <c r="A100" s="8"/>
      <c r="B100" s="9"/>
      <c r="D100" s="1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</row>
    <row r="101" spans="1:221" s="10" customFormat="1" x14ac:dyDescent="0.4">
      <c r="A101" s="8"/>
      <c r="B101" s="9"/>
      <c r="D101" s="1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</row>
    <row r="102" spans="1:221" s="10" customFormat="1" x14ac:dyDescent="0.4">
      <c r="A102" s="8"/>
      <c r="B102" s="9"/>
      <c r="D102" s="1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</row>
    <row r="103" spans="1:221" s="10" customFormat="1" x14ac:dyDescent="0.4">
      <c r="A103" s="8"/>
      <c r="B103" s="9"/>
      <c r="D103" s="1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</row>
    <row r="104" spans="1:221" s="10" customFormat="1" x14ac:dyDescent="0.4">
      <c r="A104" s="8"/>
      <c r="B104" s="9"/>
      <c r="D104" s="1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</row>
    <row r="105" spans="1:221" s="10" customFormat="1" x14ac:dyDescent="0.4">
      <c r="A105" s="8"/>
      <c r="B105" s="9"/>
      <c r="D105" s="1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</row>
    <row r="106" spans="1:221" s="10" customFormat="1" x14ac:dyDescent="0.4">
      <c r="A106" s="8"/>
      <c r="B106" s="9"/>
      <c r="D106" s="1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</row>
    <row r="107" spans="1:221" s="10" customFormat="1" x14ac:dyDescent="0.4">
      <c r="A107" s="8"/>
      <c r="B107" s="9"/>
      <c r="D107" s="1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</row>
    <row r="108" spans="1:221" s="10" customFormat="1" x14ac:dyDescent="0.4">
      <c r="A108" s="8"/>
      <c r="B108" s="9"/>
      <c r="D108" s="1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</row>
    <row r="109" spans="1:221" s="10" customFormat="1" x14ac:dyDescent="0.4">
      <c r="A109" s="8"/>
      <c r="B109" s="9"/>
      <c r="D109" s="1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</row>
    <row r="110" spans="1:221" s="10" customFormat="1" x14ac:dyDescent="0.4">
      <c r="A110" s="8"/>
      <c r="B110" s="9"/>
      <c r="D110" s="1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</row>
    <row r="111" spans="1:221" s="10" customFormat="1" x14ac:dyDescent="0.4">
      <c r="A111" s="8"/>
      <c r="B111" s="9"/>
      <c r="D111" s="1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</row>
    <row r="112" spans="1:221" s="10" customFormat="1" x14ac:dyDescent="0.4">
      <c r="A112" s="8"/>
      <c r="B112" s="9"/>
      <c r="D112" s="1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</row>
    <row r="113" spans="1:221" s="10" customFormat="1" x14ac:dyDescent="0.4">
      <c r="A113" s="8"/>
      <c r="B113" s="9"/>
      <c r="D113" s="1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</row>
    <row r="114" spans="1:221" s="10" customFormat="1" x14ac:dyDescent="0.4">
      <c r="A114" s="8"/>
      <c r="B114" s="9"/>
      <c r="D114" s="1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</row>
    <row r="115" spans="1:221" s="10" customFormat="1" x14ac:dyDescent="0.4">
      <c r="A115" s="8"/>
      <c r="B115" s="9"/>
      <c r="D115" s="1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</row>
    <row r="116" spans="1:221" s="10" customFormat="1" x14ac:dyDescent="0.4">
      <c r="A116" s="8"/>
      <c r="B116" s="9"/>
      <c r="D116" s="1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</row>
    <row r="117" spans="1:221" s="10" customFormat="1" x14ac:dyDescent="0.4">
      <c r="A117" s="8"/>
      <c r="B117" s="9"/>
      <c r="D117" s="1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</row>
    <row r="118" spans="1:221" s="10" customFormat="1" x14ac:dyDescent="0.4">
      <c r="A118" s="8"/>
      <c r="B118" s="9"/>
      <c r="D118" s="1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</row>
    <row r="119" spans="1:221" s="10" customFormat="1" x14ac:dyDescent="0.4">
      <c r="A119" s="8"/>
      <c r="B119" s="9"/>
      <c r="D119" s="1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</row>
    <row r="120" spans="1:221" s="10" customFormat="1" x14ac:dyDescent="0.4">
      <c r="A120" s="8"/>
      <c r="B120" s="9"/>
      <c r="D120" s="1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</row>
    <row r="121" spans="1:221" s="10" customFormat="1" x14ac:dyDescent="0.4">
      <c r="A121" s="8"/>
      <c r="B121" s="9"/>
      <c r="D121" s="1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</row>
    <row r="122" spans="1:221" s="10" customFormat="1" x14ac:dyDescent="0.4">
      <c r="A122" s="8"/>
      <c r="B122" s="9"/>
      <c r="D122" s="1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</row>
    <row r="123" spans="1:221" s="10" customFormat="1" x14ac:dyDescent="0.4">
      <c r="A123" s="8"/>
      <c r="B123" s="9"/>
      <c r="D123" s="1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</row>
    <row r="124" spans="1:221" s="10" customFormat="1" x14ac:dyDescent="0.4">
      <c r="A124" s="8"/>
      <c r="B124" s="9"/>
      <c r="D124" s="1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</row>
    <row r="125" spans="1:221" s="10" customFormat="1" x14ac:dyDescent="0.4">
      <c r="A125" s="8"/>
      <c r="B125" s="9"/>
      <c r="D125" s="1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</row>
    <row r="126" spans="1:221" s="10" customFormat="1" x14ac:dyDescent="0.4">
      <c r="A126" s="8"/>
      <c r="B126" s="9"/>
      <c r="D126" s="1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</row>
    <row r="127" spans="1:221" s="10" customFormat="1" x14ac:dyDescent="0.4">
      <c r="A127" s="8"/>
      <c r="B127" s="9"/>
      <c r="D127" s="1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</row>
    <row r="128" spans="1:221" s="10" customFormat="1" x14ac:dyDescent="0.4">
      <c r="A128" s="8"/>
      <c r="B128" s="9"/>
      <c r="D128" s="1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</row>
    <row r="129" spans="1:221" s="10" customFormat="1" x14ac:dyDescent="0.4">
      <c r="A129" s="8"/>
      <c r="B129" s="9"/>
      <c r="D129" s="1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</row>
    <row r="130" spans="1:221" s="10" customFormat="1" x14ac:dyDescent="0.4">
      <c r="A130" s="8"/>
      <c r="B130" s="9"/>
      <c r="D130" s="1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</row>
    <row r="131" spans="1:221" s="10" customFormat="1" x14ac:dyDescent="0.4">
      <c r="A131" s="8"/>
      <c r="B131" s="9"/>
      <c r="D131" s="1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</row>
    <row r="132" spans="1:221" s="10" customFormat="1" x14ac:dyDescent="0.4">
      <c r="A132" s="8"/>
      <c r="B132" s="9"/>
      <c r="D132" s="1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</row>
    <row r="133" spans="1:221" s="10" customFormat="1" x14ac:dyDescent="0.4">
      <c r="A133" s="8"/>
      <c r="B133" s="9"/>
      <c r="D133" s="1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</row>
    <row r="134" spans="1:221" s="10" customFormat="1" x14ac:dyDescent="0.4">
      <c r="A134" s="8"/>
      <c r="B134" s="9"/>
      <c r="D134" s="1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</row>
    <row r="135" spans="1:221" s="10" customFormat="1" x14ac:dyDescent="0.4">
      <c r="A135" s="8"/>
      <c r="B135" s="9"/>
      <c r="D135" s="1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</row>
    <row r="136" spans="1:221" s="10" customFormat="1" x14ac:dyDescent="0.4">
      <c r="A136" s="8"/>
      <c r="B136" s="9"/>
      <c r="D136" s="1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</row>
    <row r="137" spans="1:221" s="10" customFormat="1" x14ac:dyDescent="0.4">
      <c r="A137" s="8"/>
      <c r="B137" s="9"/>
      <c r="D137" s="1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</row>
    <row r="138" spans="1:221" s="10" customFormat="1" x14ac:dyDescent="0.4">
      <c r="A138" s="8"/>
      <c r="B138" s="9"/>
      <c r="D138" s="1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</row>
    <row r="139" spans="1:221" s="10" customFormat="1" x14ac:dyDescent="0.4">
      <c r="A139" s="8"/>
      <c r="B139" s="9"/>
      <c r="D139" s="1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</row>
    <row r="140" spans="1:221" s="10" customFormat="1" x14ac:dyDescent="0.4">
      <c r="A140" s="8"/>
      <c r="B140" s="9"/>
      <c r="D140" s="1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</row>
    <row r="141" spans="1:221" s="10" customFormat="1" x14ac:dyDescent="0.4">
      <c r="A141" s="8"/>
      <c r="B141" s="9"/>
      <c r="D141" s="1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</row>
    <row r="142" spans="1:221" s="10" customFormat="1" x14ac:dyDescent="0.4">
      <c r="A142" s="8"/>
      <c r="B142" s="9"/>
      <c r="D142" s="1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</row>
    <row r="143" spans="1:221" s="10" customFormat="1" x14ac:dyDescent="0.4">
      <c r="A143" s="8"/>
      <c r="B143" s="9"/>
      <c r="D143" s="1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</row>
    <row r="144" spans="1:221" s="10" customFormat="1" x14ac:dyDescent="0.4">
      <c r="A144" s="8"/>
      <c r="B144" s="9"/>
      <c r="D144" s="1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</row>
    <row r="145" spans="1:221" s="10" customFormat="1" x14ac:dyDescent="0.4">
      <c r="A145" s="8"/>
      <c r="B145" s="9"/>
      <c r="D145" s="1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</row>
    <row r="146" spans="1:221" s="10" customFormat="1" x14ac:dyDescent="0.4">
      <c r="A146" s="8"/>
      <c r="B146" s="9"/>
      <c r="D146" s="1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</row>
    <row r="147" spans="1:221" s="10" customFormat="1" x14ac:dyDescent="0.4">
      <c r="A147" s="8"/>
      <c r="B147" s="9"/>
      <c r="D147" s="1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</row>
    <row r="148" spans="1:221" s="10" customFormat="1" x14ac:dyDescent="0.4">
      <c r="A148" s="8"/>
      <c r="B148" s="9"/>
      <c r="D148" s="1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</row>
    <row r="149" spans="1:221" s="10" customFormat="1" x14ac:dyDescent="0.4">
      <c r="A149" s="8"/>
      <c r="B149" s="9"/>
      <c r="D149" s="1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</row>
    <row r="150" spans="1:221" s="10" customFormat="1" x14ac:dyDescent="0.4">
      <c r="A150" s="8"/>
      <c r="B150" s="9"/>
      <c r="D150" s="1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</row>
    <row r="151" spans="1:221" s="10" customFormat="1" x14ac:dyDescent="0.4">
      <c r="A151" s="8"/>
      <c r="B151" s="9"/>
      <c r="D151" s="1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</row>
    <row r="152" spans="1:221" s="10" customFormat="1" x14ac:dyDescent="0.4">
      <c r="A152" s="8"/>
      <c r="B152" s="9"/>
      <c r="D152" s="1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</row>
    <row r="153" spans="1:221" s="10" customFormat="1" x14ac:dyDescent="0.4">
      <c r="A153" s="8"/>
      <c r="B153" s="9"/>
      <c r="D153" s="1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</row>
    <row r="154" spans="1:221" s="10" customFormat="1" x14ac:dyDescent="0.4">
      <c r="A154" s="8"/>
      <c r="B154" s="9"/>
      <c r="D154" s="1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</row>
    <row r="155" spans="1:221" s="10" customFormat="1" x14ac:dyDescent="0.4">
      <c r="A155" s="8"/>
      <c r="B155" s="9"/>
      <c r="D155" s="1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</row>
    <row r="156" spans="1:221" s="10" customFormat="1" x14ac:dyDescent="0.4">
      <c r="A156" s="8"/>
      <c r="B156" s="9"/>
      <c r="D156" s="1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</row>
    <row r="157" spans="1:221" s="10" customFormat="1" x14ac:dyDescent="0.4">
      <c r="A157" s="8"/>
      <c r="B157" s="9"/>
      <c r="D157" s="1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</row>
    <row r="158" spans="1:221" s="10" customFormat="1" x14ac:dyDescent="0.4">
      <c r="A158" s="8"/>
      <c r="B158" s="9"/>
      <c r="D158" s="1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</row>
    <row r="159" spans="1:221" s="10" customFormat="1" x14ac:dyDescent="0.4">
      <c r="A159" s="8"/>
      <c r="B159" s="9"/>
      <c r="D159" s="1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</row>
    <row r="160" spans="1:221" s="10" customFormat="1" x14ac:dyDescent="0.4">
      <c r="A160" s="8"/>
      <c r="B160" s="9"/>
      <c r="D160" s="1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</row>
    <row r="161" spans="1:221" s="10" customFormat="1" x14ac:dyDescent="0.4">
      <c r="A161" s="8"/>
      <c r="B161" s="9"/>
      <c r="D161" s="1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</row>
    <row r="162" spans="1:221" s="10" customFormat="1" x14ac:dyDescent="0.4">
      <c r="A162" s="8"/>
      <c r="B162" s="9"/>
      <c r="D162" s="1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</row>
    <row r="163" spans="1:221" s="10" customFormat="1" x14ac:dyDescent="0.4">
      <c r="A163" s="8"/>
      <c r="B163" s="9"/>
      <c r="D163" s="1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</row>
    <row r="164" spans="1:221" s="10" customFormat="1" x14ac:dyDescent="0.4">
      <c r="A164" s="8"/>
      <c r="B164" s="9"/>
      <c r="D164" s="1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</row>
    <row r="165" spans="1:221" s="10" customFormat="1" x14ac:dyDescent="0.4">
      <c r="A165" s="8"/>
      <c r="B165" s="9"/>
      <c r="D165" s="1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</row>
    <row r="166" spans="1:221" s="10" customFormat="1" x14ac:dyDescent="0.4">
      <c r="A166" s="8"/>
      <c r="B166" s="9"/>
      <c r="D166" s="1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</row>
    <row r="167" spans="1:221" s="10" customFormat="1" x14ac:dyDescent="0.4">
      <c r="A167" s="8"/>
      <c r="B167" s="9"/>
      <c r="D167" s="1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</row>
    <row r="168" spans="1:221" s="10" customFormat="1" x14ac:dyDescent="0.4">
      <c r="A168" s="8"/>
      <c r="B168" s="9"/>
      <c r="D168" s="1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</row>
    <row r="169" spans="1:221" s="10" customFormat="1" x14ac:dyDescent="0.4">
      <c r="A169" s="8"/>
      <c r="B169" s="9"/>
      <c r="D169" s="1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</row>
    <row r="170" spans="1:221" s="10" customFormat="1" x14ac:dyDescent="0.4">
      <c r="A170" s="8"/>
      <c r="B170" s="9"/>
      <c r="D170" s="1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</row>
    <row r="171" spans="1:221" s="10" customFormat="1" x14ac:dyDescent="0.4">
      <c r="A171" s="8"/>
      <c r="B171" s="9"/>
      <c r="D171" s="1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</row>
    <row r="172" spans="1:221" s="10" customFormat="1" x14ac:dyDescent="0.4">
      <c r="A172" s="8"/>
      <c r="B172" s="9"/>
      <c r="D172" s="1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</row>
    <row r="173" spans="1:221" s="10" customFormat="1" x14ac:dyDescent="0.4">
      <c r="A173" s="8"/>
      <c r="B173" s="9"/>
      <c r="D173" s="1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</row>
    <row r="174" spans="1:221" s="10" customFormat="1" x14ac:dyDescent="0.4">
      <c r="A174" s="8"/>
      <c r="B174" s="9"/>
      <c r="D174" s="1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</row>
    <row r="175" spans="1:221" s="10" customFormat="1" x14ac:dyDescent="0.4">
      <c r="A175" s="8"/>
      <c r="B175" s="9"/>
      <c r="D175" s="1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</row>
    <row r="176" spans="1:221" s="10" customFormat="1" x14ac:dyDescent="0.4">
      <c r="A176" s="8"/>
      <c r="B176" s="9"/>
      <c r="D176" s="1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</row>
    <row r="177" spans="1:221" s="10" customFormat="1" x14ac:dyDescent="0.4">
      <c r="A177" s="8"/>
      <c r="B177" s="9"/>
      <c r="D177" s="1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</row>
    <row r="178" spans="1:221" s="10" customFormat="1" x14ac:dyDescent="0.4">
      <c r="A178" s="8"/>
      <c r="B178" s="9"/>
      <c r="D178" s="1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</row>
    <row r="179" spans="1:221" s="10" customFormat="1" x14ac:dyDescent="0.4">
      <c r="A179" s="8"/>
      <c r="B179" s="9"/>
      <c r="D179" s="1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</row>
    <row r="180" spans="1:221" s="10" customFormat="1" x14ac:dyDescent="0.4">
      <c r="A180" s="8"/>
      <c r="B180" s="9"/>
      <c r="D180" s="1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</row>
    <row r="181" spans="1:221" s="10" customFormat="1" x14ac:dyDescent="0.4">
      <c r="A181" s="8"/>
      <c r="B181" s="9"/>
      <c r="D181" s="1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</row>
    <row r="182" spans="1:221" s="10" customFormat="1" x14ac:dyDescent="0.4">
      <c r="A182" s="8"/>
      <c r="B182" s="9"/>
      <c r="D182" s="1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</row>
    <row r="183" spans="1:221" s="10" customFormat="1" x14ac:dyDescent="0.4">
      <c r="A183" s="8"/>
      <c r="B183" s="9"/>
      <c r="D183" s="1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</row>
    <row r="184" spans="1:221" s="10" customFormat="1" x14ac:dyDescent="0.4">
      <c r="A184" s="8"/>
      <c r="B184" s="9"/>
      <c r="D184" s="1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</row>
    <row r="185" spans="1:221" s="10" customFormat="1" x14ac:dyDescent="0.4">
      <c r="A185" s="8"/>
      <c r="B185" s="9"/>
      <c r="D185" s="1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</row>
    <row r="186" spans="1:221" s="10" customFormat="1" x14ac:dyDescent="0.4">
      <c r="A186" s="8"/>
      <c r="B186" s="9"/>
      <c r="D186" s="1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</row>
    <row r="187" spans="1:221" s="10" customFormat="1" x14ac:dyDescent="0.4">
      <c r="A187" s="8"/>
      <c r="B187" s="9"/>
      <c r="D187" s="1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</row>
    <row r="188" spans="1:221" s="10" customFormat="1" x14ac:dyDescent="0.4">
      <c r="A188" s="8"/>
      <c r="B188" s="9"/>
      <c r="D188" s="1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</row>
    <row r="189" spans="1:221" s="10" customFormat="1" x14ac:dyDescent="0.4">
      <c r="A189" s="8"/>
      <c r="B189" s="9"/>
      <c r="D189" s="1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</row>
    <row r="190" spans="1:221" s="10" customFormat="1" x14ac:dyDescent="0.4">
      <c r="A190" s="8"/>
      <c r="B190" s="9"/>
      <c r="D190" s="1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</row>
    <row r="191" spans="1:221" s="10" customFormat="1" x14ac:dyDescent="0.4">
      <c r="A191" s="8"/>
      <c r="B191" s="9"/>
      <c r="D191" s="1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</row>
    <row r="192" spans="1:221" s="10" customFormat="1" x14ac:dyDescent="0.4">
      <c r="A192" s="8"/>
      <c r="B192" s="9"/>
      <c r="D192" s="1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</row>
    <row r="193" spans="1:221" s="10" customFormat="1" x14ac:dyDescent="0.4">
      <c r="A193" s="8"/>
      <c r="B193" s="9"/>
      <c r="D193" s="1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</row>
    <row r="194" spans="1:221" s="10" customFormat="1" x14ac:dyDescent="0.4">
      <c r="A194" s="8"/>
      <c r="B194" s="9"/>
      <c r="D194" s="1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</row>
    <row r="195" spans="1:221" s="10" customFormat="1" x14ac:dyDescent="0.4">
      <c r="A195" s="8"/>
      <c r="B195" s="9"/>
      <c r="D195" s="1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</row>
    <row r="196" spans="1:221" s="10" customFormat="1" x14ac:dyDescent="0.4">
      <c r="A196" s="8"/>
      <c r="B196" s="9"/>
      <c r="D196" s="1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</row>
    <row r="197" spans="1:221" s="10" customFormat="1" x14ac:dyDescent="0.4">
      <c r="A197" s="8"/>
      <c r="B197" s="9"/>
      <c r="D197" s="1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</row>
    <row r="198" spans="1:221" s="10" customFormat="1" x14ac:dyDescent="0.4">
      <c r="A198" s="8"/>
      <c r="B198" s="9"/>
      <c r="D198" s="1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</row>
    <row r="199" spans="1:221" s="10" customFormat="1" x14ac:dyDescent="0.4">
      <c r="A199" s="8"/>
      <c r="B199" s="9"/>
      <c r="D199" s="1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</row>
    <row r="200" spans="1:221" s="10" customFormat="1" x14ac:dyDescent="0.4">
      <c r="A200" s="8"/>
      <c r="B200" s="9"/>
      <c r="D200" s="1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</row>
    <row r="201" spans="1:221" s="10" customFormat="1" x14ac:dyDescent="0.4">
      <c r="A201" s="8"/>
      <c r="B201" s="9"/>
      <c r="D201" s="1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</row>
    <row r="202" spans="1:221" s="10" customFormat="1" x14ac:dyDescent="0.4">
      <c r="A202" s="8"/>
      <c r="B202" s="9"/>
      <c r="D202" s="11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</row>
  </sheetData>
  <mergeCells count="7">
    <mergeCell ref="C1:D1"/>
    <mergeCell ref="A20:D20"/>
    <mergeCell ref="A3:D3"/>
    <mergeCell ref="A4:D4"/>
    <mergeCell ref="A16:D16"/>
    <mergeCell ref="A17:C17"/>
    <mergeCell ref="A19:D19"/>
  </mergeCells>
  <pageMargins left="0.23622047244094491" right="0.23622047244094491" top="0.39370078740157483" bottom="0.39370078740157483" header="0.31496062992125984" footer="0.31496062992125984"/>
  <pageSetup paperSize="9" scale="46" fitToHeight="0" orientation="portrait" r:id="rId1"/>
  <ignoredErrors>
    <ignoredError sqref="A7:A9 A12:A15 A10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перелік</vt:lpstr>
      <vt:lpstr>перелік!Заголовки_для_друку</vt:lpstr>
      <vt:lpstr>перелік!Область_друку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Тетяночка</dc:creator>
  <cp:lastModifiedBy>Тетяна Кулій</cp:lastModifiedBy>
  <cp:lastPrinted>2026-02-11T08:30:16Z</cp:lastPrinted>
  <dcterms:created xsi:type="dcterms:W3CDTF">2023-04-06T12:36:33Z</dcterms:created>
  <dcterms:modified xsi:type="dcterms:W3CDTF">2026-02-11T08:39:52Z</dcterms:modified>
</cp:coreProperties>
</file>