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680" windowHeight="8595" activeTab="1"/>
  </bookViews>
  <sheets>
    <sheet name="Титульний лист" sheetId="14" r:id="rId1"/>
    <sheet name="Таблиця 5.1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5.1'!$2:$3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'Титульний лист'!$A$1:$J$29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AR131" i="13" l="1"/>
  <c r="AS131" i="13" s="1"/>
  <c r="AQ131" i="13"/>
  <c r="AU131" i="13"/>
  <c r="AQ69" i="13"/>
  <c r="AQ55" i="13"/>
  <c r="AR18" i="13"/>
  <c r="AS18" i="13" s="1"/>
  <c r="AQ18" i="13"/>
  <c r="AT131" i="13" l="1"/>
  <c r="AT18" i="13"/>
  <c r="AQ122" i="13"/>
  <c r="AT122" i="13" s="1"/>
  <c r="AU122" i="13"/>
  <c r="AZ122" i="13"/>
  <c r="BB38" i="13" l="1"/>
  <c r="AR69" i="13" l="1"/>
  <c r="AR55" i="13"/>
  <c r="AS69" i="13" l="1"/>
  <c r="AT69" i="13"/>
  <c r="AS55" i="13"/>
  <c r="AT55" i="13"/>
  <c r="D45" i="13"/>
  <c r="AB106" i="13" l="1"/>
  <c r="AG69" i="13"/>
  <c r="AE66" i="13"/>
  <c r="AG55" i="13"/>
  <c r="AB66" i="13" l="1"/>
  <c r="AD66" i="13"/>
  <c r="AH69" i="13"/>
  <c r="AH55" i="13"/>
  <c r="AV55" i="13"/>
  <c r="BA55" i="13"/>
  <c r="BB55" i="13"/>
  <c r="AI55" i="13" l="1"/>
  <c r="AJ55" i="13"/>
  <c r="AI69" i="13"/>
  <c r="AJ69" i="13"/>
  <c r="AD45" i="13"/>
  <c r="AB57" i="13" l="1"/>
  <c r="AB45" i="13"/>
  <c r="X55" i="13"/>
  <c r="AZ55" i="13"/>
  <c r="W55" i="13"/>
  <c r="AY55" i="13"/>
  <c r="N55" i="13"/>
  <c r="Y55" i="13" l="1"/>
  <c r="Z55" i="13"/>
  <c r="AA45" i="13"/>
  <c r="X69" i="13"/>
  <c r="Y69" i="13" s="1"/>
  <c r="Z69" i="13" l="1"/>
  <c r="AH18" i="13"/>
  <c r="AH9" i="13"/>
  <c r="C105" i="13" l="1"/>
  <c r="C95" i="13"/>
  <c r="C93" i="13"/>
  <c r="C94" i="13"/>
  <c r="D94" i="13"/>
  <c r="D93" i="13"/>
  <c r="C92" i="13"/>
  <c r="D95" i="13" l="1"/>
  <c r="D92" i="13"/>
  <c r="X122" i="13" l="1"/>
  <c r="N122" i="13"/>
  <c r="AY122" i="13"/>
  <c r="V28" i="13" l="1"/>
  <c r="W131" i="13" l="1"/>
  <c r="Y131" i="13" s="1"/>
  <c r="T71" i="13"/>
  <c r="R71" i="13"/>
  <c r="X18" i="13"/>
  <c r="W18" i="13"/>
  <c r="Y18" i="13" l="1"/>
  <c r="Z131" i="13"/>
  <c r="Z18" i="13"/>
  <c r="AH131" i="13"/>
  <c r="AG131" i="13"/>
  <c r="AJ131" i="13" s="1"/>
  <c r="AI131" i="13" l="1"/>
  <c r="AG18" i="13"/>
  <c r="AI18" i="13" l="1"/>
  <c r="AJ18" i="13" s="1"/>
  <c r="C66" i="13" l="1"/>
  <c r="J81" i="13" l="1"/>
  <c r="J103" i="13" s="1"/>
  <c r="G115" i="13" l="1"/>
  <c r="I115" i="13"/>
  <c r="K66" i="13"/>
  <c r="F60" i="13"/>
  <c r="F18" i="13"/>
  <c r="M18" i="13"/>
  <c r="AU18" i="13"/>
  <c r="N99" i="13" l="1"/>
  <c r="N18" i="13" l="1"/>
  <c r="AV18" i="13"/>
  <c r="AY18" i="13"/>
  <c r="AZ18" i="13"/>
  <c r="BA18" i="13"/>
  <c r="BB18" i="13"/>
  <c r="N131" i="13"/>
  <c r="AV131" i="13"/>
  <c r="AY131" i="13"/>
  <c r="AZ131" i="13"/>
  <c r="BA131" i="13"/>
  <c r="BB131" i="13"/>
  <c r="AW131" i="13" l="1"/>
  <c r="AX131" i="13"/>
  <c r="AW18" i="13"/>
  <c r="AX18" i="13"/>
  <c r="P18" i="13"/>
  <c r="O18" i="13"/>
  <c r="AP92" i="13"/>
  <c r="AP93" i="13"/>
  <c r="AP94" i="13"/>
  <c r="AP95" i="13"/>
  <c r="H92" i="13"/>
  <c r="I92" i="13"/>
  <c r="J92" i="13"/>
  <c r="K92" i="13"/>
  <c r="L92" i="13"/>
  <c r="Q92" i="13"/>
  <c r="R92" i="13"/>
  <c r="S92" i="13"/>
  <c r="T92" i="13"/>
  <c r="U92" i="13"/>
  <c r="V92" i="13"/>
  <c r="AA92" i="13"/>
  <c r="AB92" i="13"/>
  <c r="AC92" i="13"/>
  <c r="AD92" i="13"/>
  <c r="AE92" i="13"/>
  <c r="AF92" i="13"/>
  <c r="AK92" i="13"/>
  <c r="AL92" i="13"/>
  <c r="AM92" i="13"/>
  <c r="AN92" i="13"/>
  <c r="AO92" i="13"/>
  <c r="H93" i="13"/>
  <c r="I93" i="13"/>
  <c r="J93" i="13"/>
  <c r="K93" i="13"/>
  <c r="L93" i="13"/>
  <c r="Q93" i="13"/>
  <c r="R93" i="13"/>
  <c r="S93" i="13"/>
  <c r="T93" i="13"/>
  <c r="U93" i="13"/>
  <c r="V93" i="13"/>
  <c r="AA93" i="13"/>
  <c r="AB93" i="13"/>
  <c r="AC93" i="13"/>
  <c r="AD93" i="13"/>
  <c r="AE93" i="13"/>
  <c r="AF93" i="13"/>
  <c r="AK93" i="13"/>
  <c r="AL93" i="13"/>
  <c r="AM93" i="13"/>
  <c r="AN93" i="13"/>
  <c r="AO93" i="13"/>
  <c r="H94" i="13"/>
  <c r="I94" i="13"/>
  <c r="J94" i="13"/>
  <c r="K94" i="13"/>
  <c r="L94" i="13"/>
  <c r="Q94" i="13"/>
  <c r="R94" i="13"/>
  <c r="S94" i="13"/>
  <c r="T94" i="13"/>
  <c r="U94" i="13"/>
  <c r="V94" i="13"/>
  <c r="AA94" i="13"/>
  <c r="AB94" i="13"/>
  <c r="AC94" i="13"/>
  <c r="AD94" i="13"/>
  <c r="AE94" i="13"/>
  <c r="AF94" i="13"/>
  <c r="AK94" i="13"/>
  <c r="AL94" i="13"/>
  <c r="AM94" i="13"/>
  <c r="AN94" i="13"/>
  <c r="AO94" i="13"/>
  <c r="H95" i="13"/>
  <c r="I95" i="13"/>
  <c r="J95" i="13"/>
  <c r="K95" i="13"/>
  <c r="L95" i="13"/>
  <c r="Q95" i="13"/>
  <c r="R95" i="13"/>
  <c r="S95" i="13"/>
  <c r="T95" i="13"/>
  <c r="U95" i="13"/>
  <c r="V95" i="13"/>
  <c r="AA95" i="13"/>
  <c r="AB95" i="13"/>
  <c r="AC95" i="13"/>
  <c r="AD95" i="13"/>
  <c r="AE95" i="13"/>
  <c r="AF95" i="13"/>
  <c r="AK95" i="13"/>
  <c r="AL95" i="13"/>
  <c r="AM95" i="13"/>
  <c r="AN95" i="13"/>
  <c r="AO95" i="13"/>
  <c r="G95" i="13"/>
  <c r="G94" i="13"/>
  <c r="G93" i="13"/>
  <c r="G92" i="13"/>
  <c r="AU95" i="13" l="1"/>
  <c r="BB94" i="13"/>
  <c r="BA94" i="13"/>
  <c r="AZ94" i="13"/>
  <c r="AY94" i="13"/>
  <c r="AV94" i="13"/>
  <c r="BA92" i="13"/>
  <c r="AZ92" i="13"/>
  <c r="AY92" i="13"/>
  <c r="BB92" i="13"/>
  <c r="AV92" i="13"/>
  <c r="AU94" i="13"/>
  <c r="AU92" i="13"/>
  <c r="AU93" i="13"/>
  <c r="AZ95" i="13"/>
  <c r="AY95" i="13"/>
  <c r="BB95" i="13"/>
  <c r="BA95" i="13"/>
  <c r="AV95" i="13"/>
  <c r="BA93" i="13"/>
  <c r="AZ93" i="13"/>
  <c r="AY93" i="13"/>
  <c r="BB93" i="13"/>
  <c r="AV93" i="13"/>
  <c r="E92" i="13"/>
  <c r="E93" i="13"/>
  <c r="E94" i="13"/>
  <c r="E95" i="13"/>
  <c r="AW93" i="13" l="1"/>
  <c r="AW95" i="13"/>
  <c r="AW94" i="13"/>
  <c r="AW92" i="13"/>
  <c r="C146" i="13"/>
  <c r="C141" i="13"/>
  <c r="C128" i="13"/>
  <c r="C123" i="13"/>
  <c r="C115" i="13"/>
  <c r="C113" i="13" s="1"/>
  <c r="C109" i="13"/>
  <c r="C106" i="13"/>
  <c r="C96" i="13"/>
  <c r="E96" i="13"/>
  <c r="F96" i="13"/>
  <c r="G96" i="13"/>
  <c r="H96" i="13"/>
  <c r="I96" i="13"/>
  <c r="J96" i="13"/>
  <c r="K96" i="13"/>
  <c r="L96" i="13"/>
  <c r="Q96" i="13"/>
  <c r="R96" i="13"/>
  <c r="S96" i="13"/>
  <c r="T96" i="13"/>
  <c r="U96" i="13"/>
  <c r="V96" i="13"/>
  <c r="AA96" i="13"/>
  <c r="AB96" i="13"/>
  <c r="AC96" i="13"/>
  <c r="AD96" i="13"/>
  <c r="AE96" i="13"/>
  <c r="AF96" i="13"/>
  <c r="AK96" i="13"/>
  <c r="AL96" i="13"/>
  <c r="AM96" i="13"/>
  <c r="AN96" i="13"/>
  <c r="AO96" i="13"/>
  <c r="D96" i="13"/>
  <c r="C81" i="13"/>
  <c r="C82" i="13"/>
  <c r="C71" i="13"/>
  <c r="C57" i="13"/>
  <c r="C45" i="13"/>
  <c r="C34" i="13"/>
  <c r="C28" i="13"/>
  <c r="C23" i="13"/>
  <c r="C20" i="13" s="1"/>
  <c r="C15" i="13"/>
  <c r="C6" i="13"/>
  <c r="C7" i="13"/>
  <c r="C91" i="13" l="1"/>
  <c r="C103" i="13"/>
  <c r="C104" i="13"/>
  <c r="C101" i="13"/>
  <c r="C80" i="13"/>
  <c r="C102" i="13"/>
  <c r="C27" i="13"/>
  <c r="C134" i="13" s="1"/>
  <c r="C5" i="13"/>
  <c r="C133" i="13" s="1"/>
  <c r="AP128" i="13"/>
  <c r="AO128" i="13"/>
  <c r="AN128" i="13"/>
  <c r="AM128" i="13"/>
  <c r="AL128" i="13"/>
  <c r="AK128" i="13"/>
  <c r="AF128" i="13"/>
  <c r="AE128" i="13"/>
  <c r="AD128" i="13"/>
  <c r="AC128" i="13"/>
  <c r="AB128" i="13"/>
  <c r="AA128" i="13"/>
  <c r="V128" i="13"/>
  <c r="U128" i="13"/>
  <c r="T128" i="13"/>
  <c r="S128" i="13"/>
  <c r="R128" i="13"/>
  <c r="Q128" i="13"/>
  <c r="E128" i="13"/>
  <c r="G128" i="13"/>
  <c r="H128" i="13"/>
  <c r="I128" i="13"/>
  <c r="J128" i="13"/>
  <c r="K128" i="13"/>
  <c r="L128" i="13"/>
  <c r="D128" i="13"/>
  <c r="C138" i="13" l="1"/>
  <c r="C107" i="13"/>
  <c r="C79" i="13" s="1"/>
  <c r="C135" i="13"/>
  <c r="AS139" i="13"/>
  <c r="AT139" i="13"/>
  <c r="AI139" i="13"/>
  <c r="AJ139" i="13"/>
  <c r="Y139" i="13"/>
  <c r="Z139" i="13"/>
  <c r="O139" i="13"/>
  <c r="P139" i="13"/>
  <c r="M151" i="13" l="1"/>
  <c r="N151" i="13"/>
  <c r="W151" i="13"/>
  <c r="X151" i="13"/>
  <c r="AG151" i="13"/>
  <c r="AH151" i="13"/>
  <c r="AQ151" i="13"/>
  <c r="AR151" i="13"/>
  <c r="AU151" i="13"/>
  <c r="AV151" i="13"/>
  <c r="AY151" i="13"/>
  <c r="AZ151" i="13"/>
  <c r="BA151" i="13"/>
  <c r="BB151" i="13"/>
  <c r="M152" i="13"/>
  <c r="N152" i="13"/>
  <c r="W152" i="13"/>
  <c r="X152" i="13"/>
  <c r="AG152" i="13"/>
  <c r="AH152" i="13"/>
  <c r="AQ152" i="13"/>
  <c r="AR152" i="13"/>
  <c r="AU152" i="13"/>
  <c r="AV152" i="13"/>
  <c r="AY152" i="13"/>
  <c r="AZ152" i="13"/>
  <c r="BA152" i="13"/>
  <c r="BB152" i="13"/>
  <c r="AW151" i="13" l="1"/>
  <c r="AX152" i="13"/>
  <c r="AI151" i="13"/>
  <c r="AJ151" i="13"/>
  <c r="O151" i="13"/>
  <c r="P151" i="13"/>
  <c r="AT151" i="13"/>
  <c r="AS151" i="13"/>
  <c r="Z151" i="13"/>
  <c r="Y151" i="13"/>
  <c r="AW152" i="13"/>
  <c r="AX151" i="13"/>
  <c r="AS152" i="13"/>
  <c r="AT152" i="13"/>
  <c r="Y152" i="13"/>
  <c r="Z152" i="13"/>
  <c r="AJ152" i="13"/>
  <c r="AI152" i="13"/>
  <c r="O152" i="13"/>
  <c r="P152" i="13"/>
  <c r="AY143" i="13"/>
  <c r="AZ143" i="13"/>
  <c r="BA143" i="13"/>
  <c r="BB143" i="13"/>
  <c r="AY144" i="13"/>
  <c r="AZ144" i="13"/>
  <c r="BA144" i="13"/>
  <c r="BB144" i="13"/>
  <c r="AY145" i="13"/>
  <c r="AZ145" i="13"/>
  <c r="BA145" i="13"/>
  <c r="BB145" i="13"/>
  <c r="AY147" i="13"/>
  <c r="AZ147" i="13"/>
  <c r="BA147" i="13"/>
  <c r="BB147" i="13"/>
  <c r="AY148" i="13"/>
  <c r="AZ148" i="13"/>
  <c r="BA148" i="13"/>
  <c r="BB148" i="13"/>
  <c r="AY149" i="13"/>
  <c r="AZ149" i="13"/>
  <c r="BA149" i="13"/>
  <c r="BB149" i="13"/>
  <c r="AY150" i="13"/>
  <c r="AZ150" i="13"/>
  <c r="BA150" i="13"/>
  <c r="BB150" i="13"/>
  <c r="AY140" i="13"/>
  <c r="AZ140" i="13"/>
  <c r="BA140" i="13"/>
  <c r="BB140" i="13"/>
  <c r="AY142" i="13"/>
  <c r="AZ142" i="13"/>
  <c r="BA142" i="13"/>
  <c r="BB142" i="13"/>
  <c r="AU139" i="13"/>
  <c r="AV139" i="13"/>
  <c r="AU140" i="13"/>
  <c r="AV140" i="13"/>
  <c r="AU142" i="13"/>
  <c r="AV142" i="13"/>
  <c r="AU143" i="13"/>
  <c r="AV143" i="13"/>
  <c r="AU144" i="13"/>
  <c r="AV144" i="13"/>
  <c r="AU145" i="13"/>
  <c r="AV145" i="13"/>
  <c r="AU147" i="13"/>
  <c r="AV147" i="13"/>
  <c r="AU148" i="13"/>
  <c r="AV148" i="13"/>
  <c r="AU149" i="13"/>
  <c r="AV149" i="13"/>
  <c r="AU150" i="13"/>
  <c r="AV150" i="13"/>
  <c r="AR150" i="13"/>
  <c r="AQ150" i="13"/>
  <c r="AR149" i="13"/>
  <c r="AQ149" i="13"/>
  <c r="AR148" i="13"/>
  <c r="AQ148" i="13"/>
  <c r="AR147" i="13"/>
  <c r="AQ147" i="13"/>
  <c r="AP146" i="13"/>
  <c r="AO146" i="13"/>
  <c r="AN146" i="13"/>
  <c r="AM146" i="13"/>
  <c r="AL146" i="13"/>
  <c r="AK146" i="13"/>
  <c r="AR145" i="13"/>
  <c r="AQ145" i="13"/>
  <c r="AR144" i="13"/>
  <c r="AQ144" i="13"/>
  <c r="AR143" i="13"/>
  <c r="AQ143" i="13"/>
  <c r="AR142" i="13"/>
  <c r="AQ142" i="13"/>
  <c r="AP141" i="13"/>
  <c r="AO141" i="13"/>
  <c r="AN141" i="13"/>
  <c r="AM141" i="13"/>
  <c r="AL141" i="13"/>
  <c r="AK141" i="13"/>
  <c r="AR140" i="13"/>
  <c r="AQ140" i="13"/>
  <c r="AH150" i="13"/>
  <c r="AG150" i="13"/>
  <c r="AH149" i="13"/>
  <c r="AG149" i="13"/>
  <c r="AH148" i="13"/>
  <c r="AG148" i="13"/>
  <c r="AH147" i="13"/>
  <c r="AG147" i="13"/>
  <c r="AF146" i="13"/>
  <c r="AE146" i="13"/>
  <c r="AD146" i="13"/>
  <c r="AC146" i="13"/>
  <c r="AB146" i="13"/>
  <c r="AA146" i="13"/>
  <c r="AH145" i="13"/>
  <c r="AG145" i="13"/>
  <c r="AH144" i="13"/>
  <c r="AG144" i="13"/>
  <c r="AH143" i="13"/>
  <c r="AG143" i="13"/>
  <c r="AH142" i="13"/>
  <c r="AG142" i="13"/>
  <c r="AF141" i="13"/>
  <c r="AE141" i="13"/>
  <c r="AD141" i="13"/>
  <c r="AC141" i="13"/>
  <c r="AB141" i="13"/>
  <c r="AA141" i="13"/>
  <c r="AH140" i="13"/>
  <c r="AG140" i="13"/>
  <c r="X150" i="13"/>
  <c r="W150" i="13"/>
  <c r="X149" i="13"/>
  <c r="W149" i="13"/>
  <c r="X148" i="13"/>
  <c r="W148" i="13"/>
  <c r="X147" i="13"/>
  <c r="W147" i="13"/>
  <c r="V146" i="13"/>
  <c r="U146" i="13"/>
  <c r="T146" i="13"/>
  <c r="S146" i="13"/>
  <c r="R146" i="13"/>
  <c r="Q146" i="13"/>
  <c r="X145" i="13"/>
  <c r="W145" i="13"/>
  <c r="X144" i="13"/>
  <c r="W144" i="13"/>
  <c r="X143" i="13"/>
  <c r="W143" i="13"/>
  <c r="X142" i="13"/>
  <c r="W142" i="13"/>
  <c r="V141" i="13"/>
  <c r="U141" i="13"/>
  <c r="T141" i="13"/>
  <c r="S141" i="13"/>
  <c r="R141" i="13"/>
  <c r="Q141" i="13"/>
  <c r="X140" i="13"/>
  <c r="W140" i="13"/>
  <c r="M143" i="13"/>
  <c r="N143" i="13"/>
  <c r="M144" i="13"/>
  <c r="N144" i="13"/>
  <c r="M145" i="13"/>
  <c r="N145" i="13"/>
  <c r="M147" i="13"/>
  <c r="N147" i="13"/>
  <c r="M148" i="13"/>
  <c r="N148" i="13"/>
  <c r="M149" i="13"/>
  <c r="N149" i="13"/>
  <c r="M150" i="13"/>
  <c r="N150" i="13"/>
  <c r="L146" i="13"/>
  <c r="K146" i="13"/>
  <c r="J146" i="13"/>
  <c r="I146" i="13"/>
  <c r="H146" i="13"/>
  <c r="G146" i="13"/>
  <c r="F146" i="13"/>
  <c r="E146" i="13"/>
  <c r="D146" i="13"/>
  <c r="AY139" i="13"/>
  <c r="AZ139" i="13"/>
  <c r="BA139" i="13"/>
  <c r="BB139" i="13"/>
  <c r="M142" i="13"/>
  <c r="N142" i="13"/>
  <c r="E141" i="13"/>
  <c r="F141" i="13"/>
  <c r="G141" i="13"/>
  <c r="H141" i="13"/>
  <c r="I141" i="13"/>
  <c r="J141" i="13"/>
  <c r="K141" i="13"/>
  <c r="L141" i="13"/>
  <c r="D141" i="13"/>
  <c r="AW147" i="13" l="1"/>
  <c r="AW142" i="13"/>
  <c r="AX139" i="13"/>
  <c r="AW145" i="13"/>
  <c r="AX143" i="13"/>
  <c r="P142" i="13"/>
  <c r="O142" i="13"/>
  <c r="X141" i="13"/>
  <c r="Z143" i="13"/>
  <c r="Y143" i="13"/>
  <c r="Z145" i="13"/>
  <c r="Y145" i="13"/>
  <c r="X146" i="13"/>
  <c r="Z147" i="13"/>
  <c r="Y147" i="13"/>
  <c r="Z149" i="13"/>
  <c r="Y149" i="13"/>
  <c r="AJ140" i="13"/>
  <c r="AI140" i="13"/>
  <c r="AJ142" i="13"/>
  <c r="AI142" i="13"/>
  <c r="AJ144" i="13"/>
  <c r="AI144" i="13"/>
  <c r="AJ148" i="13"/>
  <c r="AI148" i="13"/>
  <c r="AJ150" i="13"/>
  <c r="AI150" i="13"/>
  <c r="AR141" i="13"/>
  <c r="AT143" i="13"/>
  <c r="AS143" i="13"/>
  <c r="AT145" i="13"/>
  <c r="AS145" i="13"/>
  <c r="AR146" i="13"/>
  <c r="AT147" i="13"/>
  <c r="AS147" i="13"/>
  <c r="AT149" i="13"/>
  <c r="AS149" i="13"/>
  <c r="AX148" i="13"/>
  <c r="AQ146" i="13"/>
  <c r="P150" i="13"/>
  <c r="O150" i="13"/>
  <c r="P148" i="13"/>
  <c r="O148" i="13"/>
  <c r="O145" i="13"/>
  <c r="P145" i="13"/>
  <c r="O143" i="13"/>
  <c r="P143" i="13"/>
  <c r="M146" i="13"/>
  <c r="O149" i="13"/>
  <c r="P149" i="13"/>
  <c r="O147" i="13"/>
  <c r="P147" i="13"/>
  <c r="P144" i="13"/>
  <c r="O144" i="13"/>
  <c r="AG141" i="13"/>
  <c r="AZ146" i="13"/>
  <c r="Y140" i="13"/>
  <c r="Z140" i="13"/>
  <c r="Y142" i="13"/>
  <c r="Z142" i="13"/>
  <c r="Y144" i="13"/>
  <c r="Z144" i="13"/>
  <c r="Y148" i="13"/>
  <c r="Z148" i="13"/>
  <c r="Y150" i="13"/>
  <c r="Z150" i="13"/>
  <c r="AI143" i="13"/>
  <c r="AJ143" i="13"/>
  <c r="AI145" i="13"/>
  <c r="AJ145" i="13"/>
  <c r="AI147" i="13"/>
  <c r="AJ147" i="13"/>
  <c r="AI149" i="13"/>
  <c r="AJ149" i="13"/>
  <c r="AS140" i="13"/>
  <c r="AT140" i="13"/>
  <c r="AS142" i="13"/>
  <c r="AT142" i="13"/>
  <c r="AS144" i="13"/>
  <c r="AT144" i="13"/>
  <c r="AS148" i="13"/>
  <c r="AT148" i="13"/>
  <c r="AS150" i="13"/>
  <c r="AT150" i="13"/>
  <c r="AZ141" i="13"/>
  <c r="AU141" i="13"/>
  <c r="AW150" i="13"/>
  <c r="AU146" i="13"/>
  <c r="AW144" i="13"/>
  <c r="BB141" i="13"/>
  <c r="AW143" i="13"/>
  <c r="AG146" i="13"/>
  <c r="AW149" i="13"/>
  <c r="AX147" i="13"/>
  <c r="AW140" i="13"/>
  <c r="AW139" i="13"/>
  <c r="AX144" i="13"/>
  <c r="AX140" i="13"/>
  <c r="N146" i="13"/>
  <c r="BB146" i="13"/>
  <c r="AX149" i="13"/>
  <c r="AW148" i="13"/>
  <c r="AX145" i="13"/>
  <c r="M141" i="13"/>
  <c r="AH141" i="13"/>
  <c r="AH146" i="13"/>
  <c r="BA141" i="13"/>
  <c r="BA146" i="13"/>
  <c r="AX150" i="13"/>
  <c r="AX142" i="13"/>
  <c r="AY141" i="13"/>
  <c r="AY146" i="13"/>
  <c r="AV141" i="13"/>
  <c r="N141" i="13"/>
  <c r="W146" i="13"/>
  <c r="AQ141" i="13"/>
  <c r="AV146" i="13"/>
  <c r="W141" i="13"/>
  <c r="AI141" i="13" l="1"/>
  <c r="AJ141" i="13"/>
  <c r="P146" i="13"/>
  <c r="O146" i="13"/>
  <c r="AS146" i="13"/>
  <c r="AT146" i="13"/>
  <c r="Y146" i="13"/>
  <c r="Z146" i="13"/>
  <c r="O141" i="13"/>
  <c r="P141" i="13"/>
  <c r="AJ146" i="13"/>
  <c r="AI146" i="13"/>
  <c r="AT141" i="13"/>
  <c r="AS141" i="13"/>
  <c r="Z141" i="13"/>
  <c r="Y141" i="13"/>
  <c r="AW146" i="13"/>
  <c r="AX146" i="13"/>
  <c r="AW141" i="13"/>
  <c r="AX141" i="13"/>
  <c r="N140" i="13" l="1"/>
  <c r="M140" i="13"/>
  <c r="F90" i="13"/>
  <c r="F89" i="13"/>
  <c r="F88" i="13"/>
  <c r="F87" i="13"/>
  <c r="F86" i="13"/>
  <c r="F85" i="13"/>
  <c r="F84" i="13"/>
  <c r="F83" i="13"/>
  <c r="F95" i="13" l="1"/>
  <c r="F93" i="13"/>
  <c r="F92" i="13"/>
  <c r="F94" i="13"/>
  <c r="P140" i="13"/>
  <c r="O140" i="13"/>
  <c r="N137" i="13"/>
  <c r="M137" i="13"/>
  <c r="F137" i="13"/>
  <c r="O137" i="13" l="1"/>
  <c r="P137" i="13"/>
  <c r="AP105" i="13"/>
  <c r="AO105" i="13"/>
  <c r="AN105" i="13"/>
  <c r="AM105" i="13"/>
  <c r="AL105" i="13"/>
  <c r="AR105" i="13" s="1"/>
  <c r="AK105" i="13"/>
  <c r="AQ105" i="13" s="1"/>
  <c r="AS105" i="13" s="1"/>
  <c r="AF105" i="13"/>
  <c r="AE105" i="13"/>
  <c r="AD105" i="13"/>
  <c r="AC105" i="13"/>
  <c r="AB105" i="13"/>
  <c r="AA105" i="13"/>
  <c r="V105" i="13"/>
  <c r="U105" i="13"/>
  <c r="T105" i="13"/>
  <c r="S105" i="13"/>
  <c r="R105" i="13"/>
  <c r="X105" i="13" s="1"/>
  <c r="Q105" i="13"/>
  <c r="E105" i="13"/>
  <c r="G105" i="13"/>
  <c r="H105" i="13"/>
  <c r="I105" i="13"/>
  <c r="J105" i="13"/>
  <c r="K105" i="13"/>
  <c r="L105" i="13"/>
  <c r="D105" i="13"/>
  <c r="AP15" i="13"/>
  <c r="AO15" i="13"/>
  <c r="AN15" i="13"/>
  <c r="AM15" i="13"/>
  <c r="AL15" i="13"/>
  <c r="AK15" i="13"/>
  <c r="AF15" i="13"/>
  <c r="AE15" i="13"/>
  <c r="AD15" i="13"/>
  <c r="AC15" i="13"/>
  <c r="AB15" i="13"/>
  <c r="AA15" i="13"/>
  <c r="V15" i="13"/>
  <c r="U15" i="13"/>
  <c r="T15" i="13"/>
  <c r="S15" i="13"/>
  <c r="R15" i="13"/>
  <c r="Q15" i="13"/>
  <c r="E15" i="13"/>
  <c r="G15" i="13"/>
  <c r="H15" i="13"/>
  <c r="I15" i="13"/>
  <c r="J15" i="13"/>
  <c r="K15" i="13"/>
  <c r="L15" i="13"/>
  <c r="D15" i="13"/>
  <c r="BA105" i="13" l="1"/>
  <c r="AV105" i="13"/>
  <c r="AZ105" i="13"/>
  <c r="AY105" i="13"/>
  <c r="AT105" i="13"/>
  <c r="AU105" i="13"/>
  <c r="AH105" i="13"/>
  <c r="AG105" i="13"/>
  <c r="AI105" i="13" s="1"/>
  <c r="W105" i="13"/>
  <c r="Y105" i="13" s="1"/>
  <c r="Z105" i="13"/>
  <c r="M105" i="13"/>
  <c r="N105" i="13"/>
  <c r="AP123" i="13"/>
  <c r="AO123" i="13"/>
  <c r="AN123" i="13"/>
  <c r="AM123" i="13"/>
  <c r="AL123" i="13"/>
  <c r="AK123" i="13"/>
  <c r="AF123" i="13"/>
  <c r="AE123" i="13"/>
  <c r="AD123" i="13"/>
  <c r="AC123" i="13"/>
  <c r="AB123" i="13"/>
  <c r="AA123" i="13"/>
  <c r="V123" i="13"/>
  <c r="U123" i="13"/>
  <c r="T123" i="13"/>
  <c r="S123" i="13"/>
  <c r="R123" i="13"/>
  <c r="Q123" i="13"/>
  <c r="E123" i="13"/>
  <c r="G123" i="13"/>
  <c r="H123" i="13"/>
  <c r="I123" i="13"/>
  <c r="J123" i="13"/>
  <c r="K123" i="13"/>
  <c r="L123" i="13"/>
  <c r="AW105" i="13" l="1"/>
  <c r="AX105" i="13"/>
  <c r="AJ105" i="13"/>
  <c r="O105" i="13"/>
  <c r="P105" i="13"/>
  <c r="AP115" i="13"/>
  <c r="AP113" i="13" s="1"/>
  <c r="AO115" i="13"/>
  <c r="AO113" i="13" s="1"/>
  <c r="AN115" i="13"/>
  <c r="AN113" i="13" s="1"/>
  <c r="AM115" i="13"/>
  <c r="AL115" i="13"/>
  <c r="AK115" i="13"/>
  <c r="AK113" i="13" s="1"/>
  <c r="AF115" i="13"/>
  <c r="AF113" i="13" s="1"/>
  <c r="AE115" i="13"/>
  <c r="AE113" i="13" s="1"/>
  <c r="AD115" i="13"/>
  <c r="AC115" i="13"/>
  <c r="AC113" i="13" s="1"/>
  <c r="AB115" i="13"/>
  <c r="AB113" i="13" s="1"/>
  <c r="AA115" i="13"/>
  <c r="AA113" i="13" s="1"/>
  <c r="V115" i="13"/>
  <c r="V113" i="13" s="1"/>
  <c r="U115" i="13"/>
  <c r="U113" i="13" s="1"/>
  <c r="T115" i="13"/>
  <c r="T113" i="13" s="1"/>
  <c r="S115" i="13"/>
  <c r="S113" i="13" s="1"/>
  <c r="R115" i="13"/>
  <c r="R113" i="13" s="1"/>
  <c r="Q115" i="13"/>
  <c r="Q113" i="13" s="1"/>
  <c r="E115" i="13"/>
  <c r="E113" i="13" s="1"/>
  <c r="H115" i="13"/>
  <c r="I113" i="13"/>
  <c r="J115" i="13"/>
  <c r="J113" i="13" s="1"/>
  <c r="K115" i="13"/>
  <c r="K113" i="13" s="1"/>
  <c r="L115" i="13"/>
  <c r="L113" i="13" s="1"/>
  <c r="AR132" i="13"/>
  <c r="AQ132" i="13"/>
  <c r="AR130" i="13"/>
  <c r="AQ130" i="13"/>
  <c r="AR129" i="13"/>
  <c r="AQ129" i="13"/>
  <c r="AR128" i="13"/>
  <c r="AQ128" i="13"/>
  <c r="AR127" i="13"/>
  <c r="AQ127" i="13"/>
  <c r="AR126" i="13"/>
  <c r="AQ126" i="13"/>
  <c r="AR125" i="13"/>
  <c r="AQ125" i="13"/>
  <c r="AR124" i="13"/>
  <c r="AQ124" i="13"/>
  <c r="AR123" i="13"/>
  <c r="AQ123" i="13"/>
  <c r="AR121" i="13"/>
  <c r="AQ121" i="13"/>
  <c r="AR120" i="13"/>
  <c r="AQ120" i="13"/>
  <c r="AR119" i="13"/>
  <c r="AQ119" i="13"/>
  <c r="AR118" i="13"/>
  <c r="AQ118" i="13"/>
  <c r="AR117" i="13"/>
  <c r="AQ117" i="13"/>
  <c r="AR116" i="13"/>
  <c r="AQ116" i="13"/>
  <c r="AR114" i="13"/>
  <c r="AQ114" i="13"/>
  <c r="AR112" i="13"/>
  <c r="AQ112" i="13"/>
  <c r="AR111" i="13"/>
  <c r="AQ111" i="13"/>
  <c r="AR110" i="13"/>
  <c r="AQ110" i="13"/>
  <c r="AH132" i="13"/>
  <c r="AG132" i="13"/>
  <c r="AH130" i="13"/>
  <c r="AG130" i="13"/>
  <c r="AH129" i="13"/>
  <c r="AG129" i="13"/>
  <c r="AH128" i="13"/>
  <c r="AG128" i="13"/>
  <c r="AH127" i="13"/>
  <c r="AG127" i="13"/>
  <c r="AH126" i="13"/>
  <c r="AG126" i="13"/>
  <c r="AH125" i="13"/>
  <c r="AG125" i="13"/>
  <c r="AH124" i="13"/>
  <c r="AG124" i="13"/>
  <c r="AH123" i="13"/>
  <c r="AG123" i="13"/>
  <c r="AH121" i="13"/>
  <c r="AG121" i="13"/>
  <c r="AH120" i="13"/>
  <c r="AG120" i="13"/>
  <c r="AH119" i="13"/>
  <c r="AG119" i="13"/>
  <c r="AH118" i="13"/>
  <c r="AG118" i="13"/>
  <c r="AH117" i="13"/>
  <c r="AG117" i="13"/>
  <c r="AH116" i="13"/>
  <c r="AG116" i="13"/>
  <c r="AH114" i="13"/>
  <c r="AG114" i="13"/>
  <c r="AH112" i="13"/>
  <c r="AG112" i="13"/>
  <c r="AH111" i="13"/>
  <c r="AG111" i="13"/>
  <c r="AH110" i="13"/>
  <c r="AG110" i="13"/>
  <c r="X132" i="13"/>
  <c r="W132" i="13"/>
  <c r="X130" i="13"/>
  <c r="W130" i="13"/>
  <c r="X129" i="13"/>
  <c r="W129" i="13"/>
  <c r="X128" i="13"/>
  <c r="W128" i="13"/>
  <c r="X127" i="13"/>
  <c r="W127" i="13"/>
  <c r="X126" i="13"/>
  <c r="W126" i="13"/>
  <c r="X125" i="13"/>
  <c r="W125" i="13"/>
  <c r="X124" i="13"/>
  <c r="W124" i="13"/>
  <c r="X123" i="13"/>
  <c r="W123" i="13"/>
  <c r="X121" i="13"/>
  <c r="W121" i="13"/>
  <c r="X120" i="13"/>
  <c r="W120" i="13"/>
  <c r="X119" i="13"/>
  <c r="W119" i="13"/>
  <c r="X118" i="13"/>
  <c r="W118" i="13"/>
  <c r="X117" i="13"/>
  <c r="W117" i="13"/>
  <c r="X116" i="13"/>
  <c r="W116" i="13"/>
  <c r="X114" i="13"/>
  <c r="W114" i="13"/>
  <c r="X112" i="13"/>
  <c r="W112" i="13"/>
  <c r="X111" i="13"/>
  <c r="W111" i="13"/>
  <c r="X110" i="13"/>
  <c r="W110" i="13"/>
  <c r="M124" i="13"/>
  <c r="N124" i="13"/>
  <c r="M125" i="13"/>
  <c r="N125" i="13"/>
  <c r="M126" i="13"/>
  <c r="N126" i="13"/>
  <c r="M127" i="13"/>
  <c r="N127" i="13"/>
  <c r="M128" i="13"/>
  <c r="N128" i="13"/>
  <c r="M129" i="13"/>
  <c r="N129" i="13"/>
  <c r="M130" i="13"/>
  <c r="N130" i="13"/>
  <c r="M132" i="13"/>
  <c r="N132" i="13"/>
  <c r="N123" i="13"/>
  <c r="M123" i="13"/>
  <c r="M110" i="13"/>
  <c r="N110" i="13"/>
  <c r="M111" i="13"/>
  <c r="N111" i="13"/>
  <c r="M112" i="13"/>
  <c r="N112" i="13"/>
  <c r="M114" i="13"/>
  <c r="N114" i="13"/>
  <c r="M116" i="13"/>
  <c r="N116" i="13"/>
  <c r="M117" i="13"/>
  <c r="N117" i="13"/>
  <c r="M118" i="13"/>
  <c r="N118" i="13"/>
  <c r="M119" i="13"/>
  <c r="N119" i="13"/>
  <c r="M120" i="13"/>
  <c r="N120" i="13"/>
  <c r="M121" i="13"/>
  <c r="N121" i="13"/>
  <c r="AR90" i="13"/>
  <c r="AQ90" i="13"/>
  <c r="AR89" i="13"/>
  <c r="AQ89" i="13"/>
  <c r="AR88" i="13"/>
  <c r="AQ88" i="13"/>
  <c r="AR87" i="13"/>
  <c r="AQ87" i="13"/>
  <c r="AR86" i="13"/>
  <c r="AQ86" i="13"/>
  <c r="AR85" i="13"/>
  <c r="AQ85" i="13"/>
  <c r="AR84" i="13"/>
  <c r="AQ84" i="13"/>
  <c r="AR83" i="13"/>
  <c r="AQ83" i="13"/>
  <c r="AH90" i="13"/>
  <c r="AG90" i="13"/>
  <c r="AH89" i="13"/>
  <c r="AG89" i="13"/>
  <c r="AH88" i="13"/>
  <c r="AG88" i="13"/>
  <c r="AH87" i="13"/>
  <c r="AG87" i="13"/>
  <c r="AH86" i="13"/>
  <c r="AG86" i="13"/>
  <c r="AH85" i="13"/>
  <c r="AG85" i="13"/>
  <c r="AH84" i="13"/>
  <c r="AG84" i="13"/>
  <c r="AH83" i="13"/>
  <c r="AG83" i="13"/>
  <c r="X90" i="13"/>
  <c r="W90" i="13"/>
  <c r="X89" i="13"/>
  <c r="W89" i="13"/>
  <c r="X88" i="13"/>
  <c r="W88" i="13"/>
  <c r="X87" i="13"/>
  <c r="W87" i="13"/>
  <c r="X86" i="13"/>
  <c r="W86" i="13"/>
  <c r="X85" i="13"/>
  <c r="W85" i="13"/>
  <c r="X84" i="13"/>
  <c r="W84" i="13"/>
  <c r="X83" i="13"/>
  <c r="W83" i="13"/>
  <c r="N90" i="13"/>
  <c r="M90" i="13"/>
  <c r="N88" i="13"/>
  <c r="M88" i="13"/>
  <c r="N86" i="13"/>
  <c r="M86" i="13"/>
  <c r="N84" i="13"/>
  <c r="M84" i="13"/>
  <c r="M85" i="13"/>
  <c r="N85" i="13"/>
  <c r="M87" i="13"/>
  <c r="N87" i="13"/>
  <c r="M89" i="13"/>
  <c r="N89" i="13"/>
  <c r="N83" i="13"/>
  <c r="M83" i="13"/>
  <c r="AQ95" i="13" l="1"/>
  <c r="AQ94" i="13"/>
  <c r="AQ93" i="13"/>
  <c r="AQ92" i="13"/>
  <c r="AG95" i="13"/>
  <c r="AG94" i="13"/>
  <c r="AG93" i="13"/>
  <c r="AG92" i="13"/>
  <c r="P119" i="13"/>
  <c r="W95" i="13"/>
  <c r="W94" i="13"/>
  <c r="W93" i="13"/>
  <c r="W92" i="13"/>
  <c r="AJ132" i="13"/>
  <c r="M95" i="13"/>
  <c r="M93" i="13"/>
  <c r="M92" i="13"/>
  <c r="N94" i="13"/>
  <c r="N92" i="13"/>
  <c r="X92" i="13"/>
  <c r="X94" i="13"/>
  <c r="AH92" i="13"/>
  <c r="AI92" i="13" s="1"/>
  <c r="AH93" i="13"/>
  <c r="AI93" i="13" s="1"/>
  <c r="AH94" i="13"/>
  <c r="AH95" i="13"/>
  <c r="AR92" i="13"/>
  <c r="AR93" i="13"/>
  <c r="AS93" i="13" s="1"/>
  <c r="AR94" i="13"/>
  <c r="AS94" i="13" s="1"/>
  <c r="AR95" i="13"/>
  <c r="AS95" i="13" s="1"/>
  <c r="X93" i="13"/>
  <c r="X95" i="13"/>
  <c r="N95" i="13"/>
  <c r="N93" i="13"/>
  <c r="O129" i="13"/>
  <c r="AQ115" i="13"/>
  <c r="M94" i="13"/>
  <c r="O126" i="13"/>
  <c r="O124" i="13"/>
  <c r="AJ130" i="13"/>
  <c r="O120" i="13"/>
  <c r="O118" i="13"/>
  <c r="O116" i="13"/>
  <c r="AH115" i="13"/>
  <c r="P130" i="13"/>
  <c r="P123" i="13"/>
  <c r="X113" i="13"/>
  <c r="P84" i="13"/>
  <c r="AI110" i="13"/>
  <c r="AJ125" i="13"/>
  <c r="M115" i="13"/>
  <c r="AR115" i="13"/>
  <c r="AD113" i="13"/>
  <c r="AH113" i="13" s="1"/>
  <c r="AL113" i="13"/>
  <c r="AR113" i="13" s="1"/>
  <c r="O84" i="13"/>
  <c r="Z83" i="13"/>
  <c r="Z85" i="13"/>
  <c r="Z87" i="13"/>
  <c r="Z89" i="13"/>
  <c r="AJ83" i="13"/>
  <c r="AJ85" i="13"/>
  <c r="AJ87" i="13"/>
  <c r="AJ89" i="13"/>
  <c r="AT83" i="13"/>
  <c r="AT85" i="13"/>
  <c r="AT87" i="13"/>
  <c r="AT89" i="13"/>
  <c r="G113" i="13"/>
  <c r="M113" i="13" s="1"/>
  <c r="P132" i="13"/>
  <c r="O130" i="13"/>
  <c r="P129" i="13"/>
  <c r="AT117" i="13"/>
  <c r="AT119" i="13"/>
  <c r="AT121" i="13"/>
  <c r="AT124" i="13"/>
  <c r="AT126" i="13"/>
  <c r="AT130" i="13"/>
  <c r="AT132" i="13"/>
  <c r="AI112" i="13"/>
  <c r="AI126" i="13"/>
  <c r="P87" i="13"/>
  <c r="P86" i="13"/>
  <c r="O90" i="13"/>
  <c r="Z84" i="13"/>
  <c r="Z86" i="13"/>
  <c r="Z88" i="13"/>
  <c r="Z90" i="13"/>
  <c r="AJ84" i="13"/>
  <c r="AJ86" i="13"/>
  <c r="AJ88" i="13"/>
  <c r="AJ90" i="13"/>
  <c r="AT84" i="13"/>
  <c r="AT86" i="13"/>
  <c r="AT88" i="13"/>
  <c r="AT90" i="13"/>
  <c r="P121" i="13"/>
  <c r="AJ129" i="13"/>
  <c r="AT116" i="13"/>
  <c r="AT118" i="13"/>
  <c r="O132" i="13"/>
  <c r="AJ116" i="13"/>
  <c r="AJ118" i="13"/>
  <c r="AJ120" i="13"/>
  <c r="P117" i="13"/>
  <c r="O87" i="13"/>
  <c r="O127" i="13"/>
  <c r="O125" i="13"/>
  <c r="AJ111" i="13"/>
  <c r="AJ114" i="13"/>
  <c r="AJ117" i="13"/>
  <c r="AJ119" i="13"/>
  <c r="AJ121" i="13"/>
  <c r="AI124" i="13"/>
  <c r="AJ127" i="13"/>
  <c r="P120" i="13"/>
  <c r="O119" i="13"/>
  <c r="P116" i="13"/>
  <c r="O114" i="13"/>
  <c r="O111" i="13"/>
  <c r="P127" i="13"/>
  <c r="P125" i="13"/>
  <c r="AJ112" i="13"/>
  <c r="AJ124" i="13"/>
  <c r="AI125" i="13"/>
  <c r="O89" i="13"/>
  <c r="AT120" i="13"/>
  <c r="AT123" i="13"/>
  <c r="AT125" i="13"/>
  <c r="AT127" i="13"/>
  <c r="AT129" i="13"/>
  <c r="O121" i="13"/>
  <c r="P118" i="13"/>
  <c r="O117" i="13"/>
  <c r="O112" i="13"/>
  <c r="O110" i="13"/>
  <c r="P126" i="13"/>
  <c r="P124" i="13"/>
  <c r="AJ110" i="13"/>
  <c r="AI111" i="13"/>
  <c r="AJ126" i="13"/>
  <c r="AI127" i="13"/>
  <c r="P89" i="13"/>
  <c r="P85" i="13"/>
  <c r="P90" i="13"/>
  <c r="O85" i="13"/>
  <c r="P88" i="13"/>
  <c r="P114" i="13"/>
  <c r="P112" i="13"/>
  <c r="P111" i="13"/>
  <c r="P110" i="13"/>
  <c r="Z111" i="13"/>
  <c r="Z114" i="13"/>
  <c r="Z117" i="13"/>
  <c r="Z119" i="13"/>
  <c r="Z121" i="13"/>
  <c r="Z124" i="13"/>
  <c r="Z126" i="13"/>
  <c r="Z128" i="13"/>
  <c r="Z130" i="13"/>
  <c r="Z132" i="13"/>
  <c r="AI114" i="13"/>
  <c r="AJ123" i="13"/>
  <c r="AT110" i="13"/>
  <c r="AT112" i="13"/>
  <c r="N115" i="13"/>
  <c r="AI116" i="13"/>
  <c r="AI117" i="13"/>
  <c r="AI118" i="13"/>
  <c r="AI119" i="13"/>
  <c r="AI120" i="13"/>
  <c r="AI121" i="13"/>
  <c r="AI129" i="13"/>
  <c r="AI130" i="13"/>
  <c r="AI132" i="13"/>
  <c r="O86" i="13"/>
  <c r="O128" i="13"/>
  <c r="Z110" i="13"/>
  <c r="Z112" i="13"/>
  <c r="Z116" i="13"/>
  <c r="Z118" i="13"/>
  <c r="Z120" i="13"/>
  <c r="Z123" i="13"/>
  <c r="Z125" i="13"/>
  <c r="Z127" i="13"/>
  <c r="Z129" i="13"/>
  <c r="AJ128" i="13"/>
  <c r="AT111" i="13"/>
  <c r="W113" i="13"/>
  <c r="AT128" i="13"/>
  <c r="AI128" i="13"/>
  <c r="P128" i="13"/>
  <c r="AI123" i="13"/>
  <c r="AT114" i="13"/>
  <c r="AM113" i="13"/>
  <c r="AQ113" i="13" s="1"/>
  <c r="AG113" i="13"/>
  <c r="AG115" i="13"/>
  <c r="W115" i="13"/>
  <c r="X115" i="13"/>
  <c r="H113" i="13"/>
  <c r="N113" i="13" s="1"/>
  <c r="AS110" i="13"/>
  <c r="AS111" i="13"/>
  <c r="AS112" i="13"/>
  <c r="AS114" i="13"/>
  <c r="AS116" i="13"/>
  <c r="AS117" i="13"/>
  <c r="AS118" i="13"/>
  <c r="AS119" i="13"/>
  <c r="AS120" i="13"/>
  <c r="AS123" i="13"/>
  <c r="AS124" i="13"/>
  <c r="AS125" i="13"/>
  <c r="AS126" i="13"/>
  <c r="AS127" i="13"/>
  <c r="AS128" i="13"/>
  <c r="AS129" i="13"/>
  <c r="AS130" i="13"/>
  <c r="AS132" i="13"/>
  <c r="Y110" i="13"/>
  <c r="Y111" i="13"/>
  <c r="Y112" i="13"/>
  <c r="Y114" i="13"/>
  <c r="Y116" i="13"/>
  <c r="Y117" i="13"/>
  <c r="Y118" i="13"/>
  <c r="Y119" i="13"/>
  <c r="Y120" i="13"/>
  <c r="Y121" i="13"/>
  <c r="Y123" i="13"/>
  <c r="Y124" i="13"/>
  <c r="Y125" i="13"/>
  <c r="Y126" i="13"/>
  <c r="Y127" i="13"/>
  <c r="Y128" i="13"/>
  <c r="Y129" i="13"/>
  <c r="Y130" i="13"/>
  <c r="Y132" i="13"/>
  <c r="O123" i="13"/>
  <c r="AS83" i="13"/>
  <c r="AS84" i="13"/>
  <c r="AS85" i="13"/>
  <c r="AS86" i="13"/>
  <c r="AS87" i="13"/>
  <c r="AS88" i="13"/>
  <c r="AS89" i="13"/>
  <c r="AS90" i="13"/>
  <c r="AI83" i="13"/>
  <c r="AI84" i="13"/>
  <c r="AI85" i="13"/>
  <c r="AI86" i="13"/>
  <c r="AI87" i="13"/>
  <c r="AI88" i="13"/>
  <c r="AI89" i="13"/>
  <c r="AI90" i="13"/>
  <c r="Y83" i="13"/>
  <c r="Y84" i="13"/>
  <c r="Y85" i="13"/>
  <c r="Y86" i="13"/>
  <c r="Y87" i="13"/>
  <c r="Y88" i="13"/>
  <c r="Y89" i="13"/>
  <c r="Y90" i="13"/>
  <c r="O88" i="13"/>
  <c r="AS92" i="13" l="1"/>
  <c r="AI95" i="13"/>
  <c r="P115" i="13"/>
  <c r="AT115" i="13"/>
  <c r="P95" i="13"/>
  <c r="P93" i="13"/>
  <c r="Z92" i="13"/>
  <c r="Y92" i="13"/>
  <c r="AS115" i="13"/>
  <c r="AJ95" i="13"/>
  <c r="Z95" i="13"/>
  <c r="AJ92" i="13"/>
  <c r="Y94" i="13"/>
  <c r="O93" i="13"/>
  <c r="AJ94" i="13"/>
  <c r="Z94" i="13"/>
  <c r="AI94" i="13"/>
  <c r="Y95" i="13"/>
  <c r="Y93" i="13"/>
  <c r="O95" i="13"/>
  <c r="O94" i="13"/>
  <c r="P94" i="13"/>
  <c r="AJ93" i="13"/>
  <c r="Z93" i="13"/>
  <c r="AI115" i="13"/>
  <c r="O115" i="13"/>
  <c r="Z113" i="13"/>
  <c r="Y115" i="13"/>
  <c r="Y113" i="13"/>
  <c r="Z115" i="13"/>
  <c r="AT113" i="13"/>
  <c r="AS113" i="13"/>
  <c r="AJ115" i="13"/>
  <c r="AI113" i="13"/>
  <c r="AJ113" i="13"/>
  <c r="P113" i="13"/>
  <c r="O113" i="13"/>
  <c r="AP109" i="13" l="1"/>
  <c r="AO109" i="13"/>
  <c r="AN109" i="13"/>
  <c r="AM109" i="13"/>
  <c r="AL109" i="13"/>
  <c r="AK109" i="13"/>
  <c r="AF109" i="13"/>
  <c r="AE109" i="13"/>
  <c r="AD109" i="13"/>
  <c r="AC109" i="13"/>
  <c r="AB109" i="13"/>
  <c r="AA109" i="13"/>
  <c r="V109" i="13"/>
  <c r="U109" i="13"/>
  <c r="T109" i="13"/>
  <c r="S109" i="13"/>
  <c r="R109" i="13"/>
  <c r="Q109" i="13"/>
  <c r="E109" i="13"/>
  <c r="G109" i="13"/>
  <c r="H109" i="13"/>
  <c r="I109" i="13"/>
  <c r="J109" i="13"/>
  <c r="K109" i="13"/>
  <c r="L109" i="13"/>
  <c r="AR82" i="13"/>
  <c r="AQ82" i="13"/>
  <c r="AP82" i="13"/>
  <c r="AO82" i="13"/>
  <c r="AN82" i="13"/>
  <c r="AM82" i="13"/>
  <c r="AL82" i="13"/>
  <c r="AK82" i="13"/>
  <c r="AR81" i="13"/>
  <c r="AQ81" i="13"/>
  <c r="AP81" i="13"/>
  <c r="AO81" i="13"/>
  <c r="AN81" i="13"/>
  <c r="AN103" i="13" s="1"/>
  <c r="AM81" i="13"/>
  <c r="AL81" i="13"/>
  <c r="AL103" i="13" s="1"/>
  <c r="AK81" i="13"/>
  <c r="AH82" i="13"/>
  <c r="AG82" i="13"/>
  <c r="AF82" i="13"/>
  <c r="AE82" i="13"/>
  <c r="AD82" i="13"/>
  <c r="AC82" i="13"/>
  <c r="AB82" i="13"/>
  <c r="AA82" i="13"/>
  <c r="AH81" i="13"/>
  <c r="AG81" i="13"/>
  <c r="AF81" i="13"/>
  <c r="AF103" i="13" s="1"/>
  <c r="AE81" i="13"/>
  <c r="AD81" i="13"/>
  <c r="AD103" i="13" s="1"/>
  <c r="AC81" i="13"/>
  <c r="AB81" i="13"/>
  <c r="AB103" i="13" s="1"/>
  <c r="AA81" i="13"/>
  <c r="AA91" i="13" s="1"/>
  <c r="W81" i="13"/>
  <c r="X82" i="13"/>
  <c r="W82" i="13"/>
  <c r="V82" i="13"/>
  <c r="U82" i="13"/>
  <c r="T82" i="13"/>
  <c r="S82" i="13"/>
  <c r="R82" i="13"/>
  <c r="Q82" i="13"/>
  <c r="V81" i="13"/>
  <c r="V103" i="13" s="1"/>
  <c r="U81" i="13"/>
  <c r="U91" i="13" s="1"/>
  <c r="T81" i="13"/>
  <c r="T103" i="13" s="1"/>
  <c r="S81" i="13"/>
  <c r="R81" i="13"/>
  <c r="R103" i="13" s="1"/>
  <c r="Q81" i="13"/>
  <c r="Q91" i="13" s="1"/>
  <c r="N81" i="13"/>
  <c r="M81" i="13"/>
  <c r="H82" i="13"/>
  <c r="I82" i="13"/>
  <c r="J82" i="13"/>
  <c r="J91" i="13" s="1"/>
  <c r="K82" i="13"/>
  <c r="L82" i="13"/>
  <c r="M82" i="13"/>
  <c r="N82" i="13"/>
  <c r="H81" i="13"/>
  <c r="H103" i="13" s="1"/>
  <c r="I81" i="13"/>
  <c r="K81" i="13"/>
  <c r="L81" i="13"/>
  <c r="L103" i="13" s="1"/>
  <c r="E81" i="13"/>
  <c r="G81" i="13"/>
  <c r="AP103" i="13" l="1"/>
  <c r="AP104" i="13" s="1"/>
  <c r="AK91" i="13"/>
  <c r="AE91" i="13"/>
  <c r="AO91" i="13"/>
  <c r="AM91" i="13"/>
  <c r="AQ91" i="13"/>
  <c r="AR91" i="13"/>
  <c r="AP91" i="13"/>
  <c r="AN91" i="13"/>
  <c r="AL91" i="13"/>
  <c r="AC91" i="13"/>
  <c r="AF91" i="13"/>
  <c r="AH91" i="13"/>
  <c r="AD91" i="13"/>
  <c r="AB91" i="13"/>
  <c r="AG91" i="13"/>
  <c r="K91" i="13"/>
  <c r="T91" i="13"/>
  <c r="N91" i="13"/>
  <c r="I91" i="13"/>
  <c r="V91" i="13"/>
  <c r="R91" i="13"/>
  <c r="L91" i="13"/>
  <c r="H91" i="13"/>
  <c r="M91" i="13"/>
  <c r="S91" i="13"/>
  <c r="W91" i="13"/>
  <c r="AJ82" i="13"/>
  <c r="Z82" i="13"/>
  <c r="AH109" i="13"/>
  <c r="BA82" i="13"/>
  <c r="BB82" i="13"/>
  <c r="AS82" i="13"/>
  <c r="W109" i="13"/>
  <c r="AQ109" i="13"/>
  <c r="AY82" i="13"/>
  <c r="N109" i="13"/>
  <c r="AT81" i="13"/>
  <c r="AZ82" i="13"/>
  <c r="M109" i="13"/>
  <c r="X109" i="13"/>
  <c r="AR109" i="13"/>
  <c r="AI82" i="13"/>
  <c r="AG109" i="13"/>
  <c r="AT82" i="13"/>
  <c r="AJ81" i="13"/>
  <c r="AS81" i="13"/>
  <c r="AI81" i="13"/>
  <c r="Y82" i="13"/>
  <c r="X81" i="13"/>
  <c r="X91" i="13" s="1"/>
  <c r="BB90" i="13"/>
  <c r="BA90" i="13"/>
  <c r="AZ90" i="13"/>
  <c r="AY90" i="13"/>
  <c r="BB88" i="13"/>
  <c r="BA88" i="13"/>
  <c r="AZ88" i="13"/>
  <c r="AY88" i="13"/>
  <c r="BB86" i="13"/>
  <c r="BA86" i="13"/>
  <c r="AZ86" i="13"/>
  <c r="AY86" i="13"/>
  <c r="BB84" i="13"/>
  <c r="BA84" i="13"/>
  <c r="AZ84" i="13"/>
  <c r="AY84" i="13"/>
  <c r="AY8" i="13"/>
  <c r="AZ8" i="13"/>
  <c r="BA8" i="13"/>
  <c r="BB8" i="13"/>
  <c r="AY9" i="13"/>
  <c r="AZ9" i="13"/>
  <c r="BA9" i="13"/>
  <c r="BB9" i="13"/>
  <c r="AY10" i="13"/>
  <c r="AZ10" i="13"/>
  <c r="BA10" i="13"/>
  <c r="BB10" i="13"/>
  <c r="AY11" i="13"/>
  <c r="AZ11" i="13"/>
  <c r="BA11" i="13"/>
  <c r="BB11" i="13"/>
  <c r="AY12" i="13"/>
  <c r="AZ12" i="13"/>
  <c r="BA12" i="13"/>
  <c r="BB12" i="13"/>
  <c r="AY13" i="13"/>
  <c r="AZ13" i="13"/>
  <c r="BA13" i="13"/>
  <c r="BB13" i="13"/>
  <c r="AY14" i="13"/>
  <c r="AZ14" i="13"/>
  <c r="BA14" i="13"/>
  <c r="BB14" i="13"/>
  <c r="AY15" i="13"/>
  <c r="AZ15" i="13"/>
  <c r="BA15" i="13"/>
  <c r="BB15" i="13"/>
  <c r="AY16" i="13"/>
  <c r="AZ16" i="13"/>
  <c r="BA16" i="13"/>
  <c r="BB16" i="13"/>
  <c r="AY17" i="13"/>
  <c r="AZ17" i="13"/>
  <c r="BA17" i="13"/>
  <c r="BB17" i="13"/>
  <c r="AY19" i="13"/>
  <c r="AZ19" i="13"/>
  <c r="BA19" i="13"/>
  <c r="BB19" i="13"/>
  <c r="AY21" i="13"/>
  <c r="AZ21" i="13"/>
  <c r="BA21" i="13"/>
  <c r="BB21" i="13"/>
  <c r="AY22" i="13"/>
  <c r="AZ22" i="13"/>
  <c r="BA22" i="13"/>
  <c r="BB22" i="13"/>
  <c r="AY24" i="13"/>
  <c r="AZ24" i="13"/>
  <c r="BA24" i="13"/>
  <c r="BB24" i="13"/>
  <c r="AY25" i="13"/>
  <c r="AZ25" i="13"/>
  <c r="BA25" i="13"/>
  <c r="BB25" i="13"/>
  <c r="AY26" i="13"/>
  <c r="AZ26" i="13"/>
  <c r="BA26" i="13"/>
  <c r="BB26" i="13"/>
  <c r="AY29" i="13"/>
  <c r="AZ29" i="13"/>
  <c r="BA29" i="13"/>
  <c r="BB29" i="13"/>
  <c r="AY30" i="13"/>
  <c r="AZ30" i="13"/>
  <c r="BA30" i="13"/>
  <c r="BB30" i="13"/>
  <c r="AY31" i="13"/>
  <c r="AZ31" i="13"/>
  <c r="BA31" i="13"/>
  <c r="BB31" i="13"/>
  <c r="AY32" i="13"/>
  <c r="AZ32" i="13"/>
  <c r="BA32" i="13"/>
  <c r="BB32" i="13"/>
  <c r="AY33" i="13"/>
  <c r="AZ33" i="13"/>
  <c r="BA33" i="13"/>
  <c r="BB33" i="13"/>
  <c r="AY35" i="13"/>
  <c r="AZ35" i="13"/>
  <c r="BA35" i="13"/>
  <c r="BB35" i="13"/>
  <c r="AY36" i="13"/>
  <c r="AZ36" i="13"/>
  <c r="BA36" i="13"/>
  <c r="BB36" i="13"/>
  <c r="AY37" i="13"/>
  <c r="AZ37" i="13"/>
  <c r="BA37" i="13"/>
  <c r="BB37" i="13"/>
  <c r="AY38" i="13"/>
  <c r="AZ38" i="13"/>
  <c r="BA38" i="13"/>
  <c r="AY39" i="13"/>
  <c r="AZ39" i="13"/>
  <c r="BA39" i="13"/>
  <c r="BB39" i="13"/>
  <c r="AY40" i="13"/>
  <c r="AZ40" i="13"/>
  <c r="BA40" i="13"/>
  <c r="BB40" i="13"/>
  <c r="AY41" i="13"/>
  <c r="AZ41" i="13"/>
  <c r="BA41" i="13"/>
  <c r="BB41" i="13"/>
  <c r="AY42" i="13"/>
  <c r="AZ42" i="13"/>
  <c r="BA42" i="13"/>
  <c r="BB42" i="13"/>
  <c r="AY43" i="13"/>
  <c r="AZ43" i="13"/>
  <c r="BA43" i="13"/>
  <c r="BB43" i="13"/>
  <c r="AY44" i="13"/>
  <c r="AZ44" i="13"/>
  <c r="BA44" i="13"/>
  <c r="BB44" i="13"/>
  <c r="AY46" i="13"/>
  <c r="AZ46" i="13"/>
  <c r="BA46" i="13"/>
  <c r="BB46" i="13"/>
  <c r="AY47" i="13"/>
  <c r="AZ47" i="13"/>
  <c r="BA47" i="13"/>
  <c r="BB47" i="13"/>
  <c r="AY48" i="13"/>
  <c r="AZ48" i="13"/>
  <c r="BA48" i="13"/>
  <c r="BB48" i="13"/>
  <c r="AY49" i="13"/>
  <c r="AZ49" i="13"/>
  <c r="BA49" i="13"/>
  <c r="BB49" i="13"/>
  <c r="AY50" i="13"/>
  <c r="AZ50" i="13"/>
  <c r="BA50" i="13"/>
  <c r="BB50" i="13"/>
  <c r="AY51" i="13"/>
  <c r="AZ51" i="13"/>
  <c r="BA51" i="13"/>
  <c r="BB51" i="13"/>
  <c r="AY52" i="13"/>
  <c r="AZ52" i="13"/>
  <c r="BA52" i="13"/>
  <c r="BB52" i="13"/>
  <c r="AY53" i="13"/>
  <c r="AZ53" i="13"/>
  <c r="BA53" i="13"/>
  <c r="BB53" i="13"/>
  <c r="AY54" i="13"/>
  <c r="AZ54" i="13"/>
  <c r="BA54" i="13"/>
  <c r="BB54" i="13"/>
  <c r="AY56" i="13"/>
  <c r="AZ56" i="13"/>
  <c r="BA56" i="13"/>
  <c r="BB56" i="13"/>
  <c r="AY58" i="13"/>
  <c r="AZ58" i="13"/>
  <c r="BA58" i="13"/>
  <c r="BB58" i="13"/>
  <c r="AY59" i="13"/>
  <c r="AZ59" i="13"/>
  <c r="BA59" i="13"/>
  <c r="BB59" i="13"/>
  <c r="AY60" i="13"/>
  <c r="AZ60" i="13"/>
  <c r="BA60" i="13"/>
  <c r="BB60" i="13"/>
  <c r="AY61" i="13"/>
  <c r="AZ61" i="13"/>
  <c r="BA61" i="13"/>
  <c r="BB61" i="13"/>
  <c r="AY62" i="13"/>
  <c r="AZ62" i="13"/>
  <c r="BA62" i="13"/>
  <c r="BB62" i="13"/>
  <c r="AY63" i="13"/>
  <c r="AZ63" i="13"/>
  <c r="BA63" i="13"/>
  <c r="BB63" i="13"/>
  <c r="AY64" i="13"/>
  <c r="AZ64" i="13"/>
  <c r="BA64" i="13"/>
  <c r="BB64" i="13"/>
  <c r="AY65" i="13"/>
  <c r="AZ65" i="13"/>
  <c r="BA65" i="13"/>
  <c r="BB65" i="13"/>
  <c r="AY67" i="13"/>
  <c r="AZ67" i="13"/>
  <c r="BA67" i="13"/>
  <c r="BB67" i="13"/>
  <c r="AY68" i="13"/>
  <c r="AZ68" i="13"/>
  <c r="BA68" i="13"/>
  <c r="BB68" i="13"/>
  <c r="AY70" i="13"/>
  <c r="AZ70" i="13"/>
  <c r="BA70" i="13"/>
  <c r="BB70" i="13"/>
  <c r="AY72" i="13"/>
  <c r="AZ72" i="13"/>
  <c r="BA72" i="13"/>
  <c r="BB72" i="13"/>
  <c r="AY73" i="13"/>
  <c r="AZ73" i="13"/>
  <c r="BA73" i="13"/>
  <c r="BB73" i="13"/>
  <c r="AY74" i="13"/>
  <c r="AZ74" i="13"/>
  <c r="BA74" i="13"/>
  <c r="BB74" i="13"/>
  <c r="AY75" i="13"/>
  <c r="AZ75" i="13"/>
  <c r="BA75" i="13"/>
  <c r="BB75" i="13"/>
  <c r="AY76" i="13"/>
  <c r="AZ76" i="13"/>
  <c r="BA76" i="13"/>
  <c r="BB76" i="13"/>
  <c r="AY77" i="13"/>
  <c r="AZ77" i="13"/>
  <c r="BA77" i="13"/>
  <c r="BB77" i="13"/>
  <c r="AY78" i="13"/>
  <c r="AZ78" i="13"/>
  <c r="BA78" i="13"/>
  <c r="BB78" i="13"/>
  <c r="AW79" i="13"/>
  <c r="AX79" i="13"/>
  <c r="AW80" i="13"/>
  <c r="AX80" i="13"/>
  <c r="AY81" i="13"/>
  <c r="AZ81" i="13"/>
  <c r="BA81" i="13"/>
  <c r="BB81" i="13"/>
  <c r="AY83" i="13"/>
  <c r="AZ83" i="13"/>
  <c r="BA83" i="13"/>
  <c r="BB83" i="13"/>
  <c r="AY85" i="13"/>
  <c r="AZ85" i="13"/>
  <c r="BA85" i="13"/>
  <c r="BB85" i="13"/>
  <c r="AY87" i="13"/>
  <c r="AZ87" i="13"/>
  <c r="BA87" i="13"/>
  <c r="BB87" i="13"/>
  <c r="AY89" i="13"/>
  <c r="AZ89" i="13"/>
  <c r="BA89" i="13"/>
  <c r="BB89" i="13"/>
  <c r="AY97" i="13"/>
  <c r="AZ97" i="13"/>
  <c r="BA97" i="13"/>
  <c r="BB97" i="13"/>
  <c r="AY98" i="13"/>
  <c r="AZ98" i="13"/>
  <c r="BA98" i="13"/>
  <c r="BB98" i="13"/>
  <c r="AY99" i="13"/>
  <c r="AZ99" i="13"/>
  <c r="BA99" i="13"/>
  <c r="BB99" i="13"/>
  <c r="AY100" i="13"/>
  <c r="AZ100" i="13"/>
  <c r="BA100" i="13"/>
  <c r="BB100" i="13"/>
  <c r="AY109" i="13"/>
  <c r="AZ109" i="13"/>
  <c r="BA109" i="13"/>
  <c r="BB109" i="13"/>
  <c r="AY110" i="13"/>
  <c r="AZ110" i="13"/>
  <c r="BA110" i="13"/>
  <c r="BB110" i="13"/>
  <c r="AY111" i="13"/>
  <c r="AZ111" i="13"/>
  <c r="BA111" i="13"/>
  <c r="BB111" i="13"/>
  <c r="AY112" i="13"/>
  <c r="AZ112" i="13"/>
  <c r="BA112" i="13"/>
  <c r="BB112" i="13"/>
  <c r="AY113" i="13"/>
  <c r="AZ113" i="13"/>
  <c r="BA113" i="13"/>
  <c r="BB113" i="13"/>
  <c r="AY114" i="13"/>
  <c r="AZ114" i="13"/>
  <c r="BA114" i="13"/>
  <c r="BB114" i="13"/>
  <c r="AY115" i="13"/>
  <c r="AZ115" i="13"/>
  <c r="BA115" i="13"/>
  <c r="BB115" i="13"/>
  <c r="AY116" i="13"/>
  <c r="AZ116" i="13"/>
  <c r="BA116" i="13"/>
  <c r="BB116" i="13"/>
  <c r="AY117" i="13"/>
  <c r="AZ117" i="13"/>
  <c r="BA117" i="13"/>
  <c r="BB117" i="13"/>
  <c r="AY118" i="13"/>
  <c r="AZ118" i="13"/>
  <c r="BA118" i="13"/>
  <c r="BB118" i="13"/>
  <c r="AY119" i="13"/>
  <c r="AZ119" i="13"/>
  <c r="BA119" i="13"/>
  <c r="BB119" i="13"/>
  <c r="AY120" i="13"/>
  <c r="AZ120" i="13"/>
  <c r="BA120" i="13"/>
  <c r="BB120" i="13"/>
  <c r="AY121" i="13"/>
  <c r="AZ121" i="13"/>
  <c r="BA121" i="13"/>
  <c r="BB121" i="13"/>
  <c r="AY123" i="13"/>
  <c r="AZ123" i="13"/>
  <c r="BA123" i="13"/>
  <c r="BB123" i="13"/>
  <c r="AY124" i="13"/>
  <c r="AZ124" i="13"/>
  <c r="BA124" i="13"/>
  <c r="BB124" i="13"/>
  <c r="AY125" i="13"/>
  <c r="AZ125" i="13"/>
  <c r="BA125" i="13"/>
  <c r="BB125" i="13"/>
  <c r="AY126" i="13"/>
  <c r="AZ126" i="13"/>
  <c r="BA126" i="13"/>
  <c r="BB126" i="13"/>
  <c r="AY127" i="13"/>
  <c r="AZ127" i="13"/>
  <c r="BA127" i="13"/>
  <c r="BB127" i="13"/>
  <c r="AY128" i="13"/>
  <c r="AZ128" i="13"/>
  <c r="BA128" i="13"/>
  <c r="BB128" i="13"/>
  <c r="AY129" i="13"/>
  <c r="AZ129" i="13"/>
  <c r="BA129" i="13"/>
  <c r="BB129" i="13"/>
  <c r="AY130" i="13"/>
  <c r="AZ130" i="13"/>
  <c r="BA130" i="13"/>
  <c r="BB130" i="13"/>
  <c r="AY132" i="13"/>
  <c r="AZ132" i="13"/>
  <c r="BA132" i="13"/>
  <c r="BB132" i="13"/>
  <c r="BB105" i="13" l="1"/>
  <c r="AI91" i="13"/>
  <c r="AS91" i="13"/>
  <c r="AJ91" i="13"/>
  <c r="AZ91" i="13"/>
  <c r="AY91" i="13"/>
  <c r="BB91" i="13"/>
  <c r="BA91" i="13"/>
  <c r="AV91" i="13"/>
  <c r="AI109" i="13"/>
  <c r="Z109" i="13"/>
  <c r="Y109" i="13"/>
  <c r="AJ109" i="13"/>
  <c r="P109" i="13"/>
  <c r="O109" i="13"/>
  <c r="AT109" i="13"/>
  <c r="AS109" i="13"/>
  <c r="Y81" i="13"/>
  <c r="Y91" i="13" s="1"/>
  <c r="Z81" i="13"/>
  <c r="Z91" i="13" s="1"/>
  <c r="F110" i="13"/>
  <c r="F111" i="13"/>
  <c r="F112" i="13"/>
  <c r="F114" i="13"/>
  <c r="F116" i="13"/>
  <c r="F117" i="13"/>
  <c r="F118" i="13"/>
  <c r="F119" i="13"/>
  <c r="F120" i="13"/>
  <c r="F121" i="13"/>
  <c r="F124" i="13"/>
  <c r="F125" i="13"/>
  <c r="F126" i="13"/>
  <c r="F127" i="13"/>
  <c r="F129" i="13"/>
  <c r="F130" i="13"/>
  <c r="F132" i="13"/>
  <c r="D123" i="13"/>
  <c r="D115" i="13"/>
  <c r="D113" i="13" s="1"/>
  <c r="D109" i="13"/>
  <c r="AU109" i="13"/>
  <c r="AV109" i="13"/>
  <c r="AU110" i="13"/>
  <c r="AV110" i="13"/>
  <c r="AU111" i="13"/>
  <c r="AV111" i="13"/>
  <c r="AU112" i="13"/>
  <c r="AV112" i="13"/>
  <c r="AU113" i="13"/>
  <c r="AV113" i="13"/>
  <c r="AU114" i="13"/>
  <c r="AV114" i="13"/>
  <c r="AU115" i="13"/>
  <c r="AV115" i="13"/>
  <c r="AU116" i="13"/>
  <c r="AV116" i="13"/>
  <c r="AU117" i="13"/>
  <c r="AV117" i="13"/>
  <c r="AU118" i="13"/>
  <c r="AV118" i="13"/>
  <c r="AU119" i="13"/>
  <c r="AV119" i="13"/>
  <c r="AU120" i="13"/>
  <c r="AV120" i="13"/>
  <c r="AU121" i="13"/>
  <c r="AV121" i="13"/>
  <c r="AU123" i="13"/>
  <c r="AV123" i="13"/>
  <c r="AU124" i="13"/>
  <c r="AV124" i="13"/>
  <c r="AU125" i="13"/>
  <c r="AV125" i="13"/>
  <c r="AU126" i="13"/>
  <c r="AV126" i="13"/>
  <c r="AU127" i="13"/>
  <c r="AV127" i="13"/>
  <c r="AU128" i="13"/>
  <c r="AV128" i="13"/>
  <c r="AU129" i="13"/>
  <c r="AV129" i="13"/>
  <c r="AU130" i="13"/>
  <c r="AV130" i="13"/>
  <c r="AU132" i="13"/>
  <c r="AV132" i="13"/>
  <c r="F128" i="13" l="1"/>
  <c r="F115" i="13"/>
  <c r="F113" i="13" s="1"/>
  <c r="F109" i="13"/>
  <c r="AX132" i="13"/>
  <c r="AW132" i="13"/>
  <c r="AW124" i="13"/>
  <c r="AX124" i="13"/>
  <c r="AX119" i="13"/>
  <c r="AW119" i="13"/>
  <c r="AW111" i="13"/>
  <c r="AX111" i="13"/>
  <c r="AW129" i="13"/>
  <c r="AX129" i="13"/>
  <c r="AW127" i="13"/>
  <c r="AX127" i="13"/>
  <c r="AX125" i="13"/>
  <c r="AW125" i="13"/>
  <c r="AW120" i="13"/>
  <c r="AX120" i="13"/>
  <c r="AX118" i="13"/>
  <c r="AW118" i="13"/>
  <c r="AX116" i="13"/>
  <c r="AW116" i="13"/>
  <c r="AX112" i="13"/>
  <c r="AW112" i="13"/>
  <c r="AW110" i="13"/>
  <c r="AX110" i="13"/>
  <c r="F123" i="13"/>
  <c r="AW130" i="13"/>
  <c r="AX130" i="13"/>
  <c r="AW126" i="13"/>
  <c r="AX126" i="13"/>
  <c r="AW121" i="13"/>
  <c r="AX121" i="13"/>
  <c r="AW117" i="13"/>
  <c r="AX117" i="13"/>
  <c r="AX128" i="13"/>
  <c r="AW128" i="13"/>
  <c r="AX123" i="13"/>
  <c r="AW123" i="13"/>
  <c r="AX114" i="13"/>
  <c r="AW114" i="13"/>
  <c r="AW115" i="13"/>
  <c r="AX115" i="13"/>
  <c r="AW113" i="13"/>
  <c r="AX113" i="13"/>
  <c r="AX109" i="13"/>
  <c r="AW109" i="13"/>
  <c r="AP106" i="13"/>
  <c r="AO106" i="13"/>
  <c r="AM106" i="13"/>
  <c r="AK106" i="13"/>
  <c r="AF106" i="13"/>
  <c r="AE106" i="13"/>
  <c r="AD106" i="13"/>
  <c r="AC106" i="13"/>
  <c r="V106" i="13"/>
  <c r="U106" i="13"/>
  <c r="T106" i="13"/>
  <c r="S106" i="13"/>
  <c r="R106" i="13"/>
  <c r="Q106" i="13"/>
  <c r="L106" i="13"/>
  <c r="J106" i="13"/>
  <c r="H106" i="13"/>
  <c r="D106" i="13"/>
  <c r="AQ78" i="13"/>
  <c r="AR78" i="13"/>
  <c r="W78" i="13"/>
  <c r="X78" i="13"/>
  <c r="BB106" i="13" l="1"/>
  <c r="BA106" i="13"/>
  <c r="AY106" i="13"/>
  <c r="AZ106" i="13"/>
  <c r="AR106" i="13"/>
  <c r="AG106" i="13"/>
  <c r="X106" i="13"/>
  <c r="O83" i="13"/>
  <c r="O92" i="13" s="1"/>
  <c r="Y78" i="13"/>
  <c r="W106" i="13"/>
  <c r="AQ106" i="13"/>
  <c r="AU106" i="13"/>
  <c r="N106" i="13"/>
  <c r="AV106" i="13"/>
  <c r="AH106" i="13"/>
  <c r="M106" i="13"/>
  <c r="AS78" i="13"/>
  <c r="AT78" i="13"/>
  <c r="P83" i="13"/>
  <c r="P92" i="13" s="1"/>
  <c r="Z78" i="13"/>
  <c r="AR100" i="13"/>
  <c r="AQ100" i="13"/>
  <c r="AR99" i="13"/>
  <c r="AQ99" i="13"/>
  <c r="AR98" i="13"/>
  <c r="AQ98" i="13"/>
  <c r="AR97" i="13"/>
  <c r="AQ97" i="13"/>
  <c r="AH100" i="13"/>
  <c r="AG100" i="13"/>
  <c r="AH99" i="13"/>
  <c r="AG99" i="13"/>
  <c r="AH98" i="13"/>
  <c r="AG98" i="13"/>
  <c r="AH97" i="13"/>
  <c r="AG97" i="13"/>
  <c r="X100" i="13"/>
  <c r="W100" i="13"/>
  <c r="X99" i="13"/>
  <c r="W99" i="13"/>
  <c r="X98" i="13"/>
  <c r="W98" i="13"/>
  <c r="X97" i="13"/>
  <c r="W97" i="13"/>
  <c r="M98" i="13"/>
  <c r="N98" i="13"/>
  <c r="M99" i="13"/>
  <c r="M100" i="13"/>
  <c r="N100" i="13"/>
  <c r="Y106" i="13" l="1"/>
  <c r="AG96" i="13"/>
  <c r="W96" i="13"/>
  <c r="AT106" i="13"/>
  <c r="X96" i="13"/>
  <c r="AH96" i="13"/>
  <c r="Z106" i="13"/>
  <c r="AW106" i="13"/>
  <c r="AX106" i="13"/>
  <c r="AS106" i="13"/>
  <c r="O106" i="13"/>
  <c r="AJ106" i="13"/>
  <c r="AI106" i="13"/>
  <c r="P106" i="13"/>
  <c r="AT98" i="13"/>
  <c r="AT100" i="13"/>
  <c r="Z97" i="13"/>
  <c r="O100" i="13"/>
  <c r="O98" i="13"/>
  <c r="P100" i="13"/>
  <c r="AJ97" i="13"/>
  <c r="AJ99" i="13"/>
  <c r="AQ96" i="13"/>
  <c r="P98" i="13"/>
  <c r="O99" i="13"/>
  <c r="Z98" i="13"/>
  <c r="Z100" i="13"/>
  <c r="AT97" i="13"/>
  <c r="AR96" i="13"/>
  <c r="Z99" i="13"/>
  <c r="AJ98" i="13"/>
  <c r="AJ100" i="13"/>
  <c r="AT99" i="13"/>
  <c r="AS97" i="13"/>
  <c r="AS98" i="13"/>
  <c r="AS99" i="13"/>
  <c r="AS100" i="13"/>
  <c r="AI97" i="13"/>
  <c r="AI98" i="13"/>
  <c r="AI99" i="13"/>
  <c r="AI100" i="13"/>
  <c r="Y97" i="13"/>
  <c r="Y98" i="13"/>
  <c r="Y99" i="13"/>
  <c r="Y100" i="13"/>
  <c r="P99" i="13"/>
  <c r="Y96" i="13" l="1"/>
  <c r="Z96" i="13"/>
  <c r="AI96" i="13"/>
  <c r="AJ96" i="13"/>
  <c r="AT96" i="13"/>
  <c r="AS96" i="13"/>
  <c r="AP71" i="13"/>
  <c r="AO71" i="13"/>
  <c r="AN71" i="13"/>
  <c r="AM71" i="13"/>
  <c r="AL71" i="13"/>
  <c r="AK71" i="13"/>
  <c r="AF71" i="13"/>
  <c r="AE71" i="13"/>
  <c r="AD71" i="13"/>
  <c r="AC71" i="13"/>
  <c r="AB71" i="13"/>
  <c r="AA71" i="13"/>
  <c r="S71" i="13"/>
  <c r="U71" i="13"/>
  <c r="V71" i="13"/>
  <c r="Q71" i="13"/>
  <c r="E71" i="13"/>
  <c r="G71" i="13"/>
  <c r="H71" i="13"/>
  <c r="I71" i="13"/>
  <c r="J71" i="13"/>
  <c r="K71" i="13"/>
  <c r="L71" i="13"/>
  <c r="D71" i="13"/>
  <c r="AU83" i="13"/>
  <c r="AV83" i="13"/>
  <c r="AU84" i="13"/>
  <c r="AV84" i="13"/>
  <c r="AU85" i="13"/>
  <c r="AV85" i="13"/>
  <c r="AU86" i="13"/>
  <c r="AV86" i="13"/>
  <c r="AU87" i="13"/>
  <c r="AV87" i="13"/>
  <c r="AU88" i="13"/>
  <c r="AV88" i="13"/>
  <c r="AU89" i="13"/>
  <c r="AV89" i="13"/>
  <c r="AU90" i="13"/>
  <c r="AV90" i="13"/>
  <c r="AU97" i="13"/>
  <c r="AV97" i="13"/>
  <c r="AU98" i="13"/>
  <c r="AV98" i="13"/>
  <c r="AU99" i="13"/>
  <c r="AV99" i="13"/>
  <c r="AU100" i="13"/>
  <c r="AV100" i="13"/>
  <c r="AU8" i="13"/>
  <c r="AV8" i="13"/>
  <c r="AU9" i="13"/>
  <c r="AV9" i="13"/>
  <c r="AU10" i="13"/>
  <c r="AV10" i="13"/>
  <c r="AU11" i="13"/>
  <c r="AV11" i="13"/>
  <c r="AU12" i="13"/>
  <c r="AV12" i="13"/>
  <c r="AU13" i="13"/>
  <c r="AV13" i="13"/>
  <c r="AU14" i="13"/>
  <c r="AV14" i="13"/>
  <c r="AU16" i="13"/>
  <c r="AV16" i="13"/>
  <c r="AU17" i="13"/>
  <c r="AV17" i="13"/>
  <c r="AU19" i="13"/>
  <c r="AV19" i="13"/>
  <c r="AU21" i="13"/>
  <c r="AV21" i="13"/>
  <c r="AU22" i="13"/>
  <c r="AV22" i="13"/>
  <c r="AU24" i="13"/>
  <c r="AV24" i="13"/>
  <c r="AU25" i="13"/>
  <c r="AV25" i="13"/>
  <c r="AU26" i="13"/>
  <c r="AV26" i="13"/>
  <c r="AU29" i="13"/>
  <c r="AV29" i="13"/>
  <c r="AU30" i="13"/>
  <c r="AV30" i="13"/>
  <c r="AU31" i="13"/>
  <c r="AV31" i="13"/>
  <c r="AU32" i="13"/>
  <c r="AV32" i="13"/>
  <c r="AU33" i="13"/>
  <c r="AV33" i="13"/>
  <c r="AU35" i="13"/>
  <c r="AV35" i="13"/>
  <c r="AU36" i="13"/>
  <c r="AV36" i="13"/>
  <c r="AU37" i="13"/>
  <c r="AV37" i="13"/>
  <c r="AU38" i="13"/>
  <c r="AV38" i="13"/>
  <c r="AU39" i="13"/>
  <c r="AV39" i="13"/>
  <c r="AU40" i="13"/>
  <c r="AV40" i="13"/>
  <c r="AU41" i="13"/>
  <c r="AV41" i="13"/>
  <c r="AU42" i="13"/>
  <c r="AV42" i="13"/>
  <c r="AU43" i="13"/>
  <c r="AV43" i="13"/>
  <c r="AU44" i="13"/>
  <c r="AV44" i="13"/>
  <c r="AU46" i="13"/>
  <c r="AV46" i="13"/>
  <c r="AU47" i="13"/>
  <c r="AV47" i="13"/>
  <c r="AU48" i="13"/>
  <c r="AV48" i="13"/>
  <c r="AU49" i="13"/>
  <c r="AV49" i="13"/>
  <c r="AU50" i="13"/>
  <c r="AV50" i="13"/>
  <c r="AU51" i="13"/>
  <c r="AV51" i="13"/>
  <c r="AU52" i="13"/>
  <c r="AV52" i="13"/>
  <c r="AU53" i="13"/>
  <c r="AV53" i="13"/>
  <c r="AU54" i="13"/>
  <c r="AV54" i="13"/>
  <c r="AU56" i="13"/>
  <c r="AV56" i="13"/>
  <c r="AU58" i="13"/>
  <c r="AV58" i="13"/>
  <c r="AU59" i="13"/>
  <c r="AV59" i="13"/>
  <c r="AU60" i="13"/>
  <c r="AV60" i="13"/>
  <c r="AU61" i="13"/>
  <c r="AV61" i="13"/>
  <c r="AU62" i="13"/>
  <c r="AV62" i="13"/>
  <c r="AU63" i="13"/>
  <c r="AV63" i="13"/>
  <c r="AU64" i="13"/>
  <c r="AV64" i="13"/>
  <c r="AU65" i="13"/>
  <c r="AV65" i="13"/>
  <c r="AU67" i="13"/>
  <c r="AV67" i="13"/>
  <c r="AU68" i="13"/>
  <c r="AV68" i="13"/>
  <c r="AU70" i="13"/>
  <c r="AV70" i="13"/>
  <c r="AU72" i="13"/>
  <c r="AV72" i="13"/>
  <c r="AU73" i="13"/>
  <c r="AV73" i="13"/>
  <c r="AU74" i="13"/>
  <c r="AV74" i="13"/>
  <c r="AU75" i="13"/>
  <c r="AV75" i="13"/>
  <c r="AU76" i="13"/>
  <c r="AV76" i="13"/>
  <c r="AU77" i="13"/>
  <c r="AV77" i="13"/>
  <c r="AU78" i="13"/>
  <c r="AV78" i="13"/>
  <c r="AQ8" i="13"/>
  <c r="AR8" i="13"/>
  <c r="AQ9" i="13"/>
  <c r="AR9" i="13"/>
  <c r="AQ10" i="13"/>
  <c r="AR10" i="13"/>
  <c r="AQ11" i="13"/>
  <c r="AR11" i="13"/>
  <c r="AQ12" i="13"/>
  <c r="AR12" i="13"/>
  <c r="AQ13" i="13"/>
  <c r="AR13" i="13"/>
  <c r="AQ14" i="13"/>
  <c r="AR14" i="13"/>
  <c r="AQ16" i="13"/>
  <c r="AR16" i="13"/>
  <c r="AQ17" i="13"/>
  <c r="AR17" i="13"/>
  <c r="AQ19" i="13"/>
  <c r="AR19" i="13"/>
  <c r="AQ21" i="13"/>
  <c r="AR21" i="13"/>
  <c r="AQ22" i="13"/>
  <c r="AR22" i="13"/>
  <c r="AQ24" i="13"/>
  <c r="AR24" i="13"/>
  <c r="AQ25" i="13"/>
  <c r="AR25" i="13"/>
  <c r="AQ26" i="13"/>
  <c r="AR26" i="13"/>
  <c r="AQ29" i="13"/>
  <c r="AR29" i="13"/>
  <c r="AQ30" i="13"/>
  <c r="AR30" i="13"/>
  <c r="AQ31" i="13"/>
  <c r="AR31" i="13"/>
  <c r="AQ32" i="13"/>
  <c r="AR32" i="13"/>
  <c r="AQ33" i="13"/>
  <c r="AR33" i="13"/>
  <c r="AQ35" i="13"/>
  <c r="AR35" i="13"/>
  <c r="AQ36" i="13"/>
  <c r="AR36" i="13"/>
  <c r="AQ37" i="13"/>
  <c r="AR37" i="13"/>
  <c r="AQ38" i="13"/>
  <c r="AR38" i="13"/>
  <c r="AQ39" i="13"/>
  <c r="AR39" i="13"/>
  <c r="AQ40" i="13"/>
  <c r="AR40" i="13"/>
  <c r="AQ41" i="13"/>
  <c r="AR41" i="13"/>
  <c r="AQ42" i="13"/>
  <c r="AR42" i="13"/>
  <c r="AQ43" i="13"/>
  <c r="AR43" i="13"/>
  <c r="AQ44" i="13"/>
  <c r="AR44" i="13"/>
  <c r="AQ46" i="13"/>
  <c r="AR46" i="13"/>
  <c r="AQ47" i="13"/>
  <c r="AR47" i="13"/>
  <c r="AQ48" i="13"/>
  <c r="AR48" i="13"/>
  <c r="AQ49" i="13"/>
  <c r="AR49" i="13"/>
  <c r="AQ50" i="13"/>
  <c r="AR50" i="13"/>
  <c r="AQ51" i="13"/>
  <c r="AR51" i="13"/>
  <c r="AQ52" i="13"/>
  <c r="AR52" i="13"/>
  <c r="AQ53" i="13"/>
  <c r="AR53" i="13"/>
  <c r="AQ54" i="13"/>
  <c r="AR54" i="13"/>
  <c r="AQ56" i="13"/>
  <c r="AR56" i="13"/>
  <c r="AQ58" i="13"/>
  <c r="AR58" i="13"/>
  <c r="AQ59" i="13"/>
  <c r="AR59" i="13"/>
  <c r="AQ60" i="13"/>
  <c r="AR60" i="13"/>
  <c r="AQ61" i="13"/>
  <c r="AR61" i="13"/>
  <c r="AQ62" i="13"/>
  <c r="AR62" i="13"/>
  <c r="AQ63" i="13"/>
  <c r="AR63" i="13"/>
  <c r="AQ64" i="13"/>
  <c r="AR64" i="13"/>
  <c r="AQ65" i="13"/>
  <c r="AR65" i="13"/>
  <c r="AQ67" i="13"/>
  <c r="AR67" i="13"/>
  <c r="AQ68" i="13"/>
  <c r="AR68" i="13"/>
  <c r="AQ70" i="13"/>
  <c r="AR70" i="13"/>
  <c r="AQ72" i="13"/>
  <c r="AR72" i="13"/>
  <c r="AQ73" i="13"/>
  <c r="AR73" i="13"/>
  <c r="AQ74" i="13"/>
  <c r="AR74" i="13"/>
  <c r="AQ75" i="13"/>
  <c r="AR75" i="13"/>
  <c r="AQ76" i="13"/>
  <c r="AR76" i="13"/>
  <c r="AQ77" i="13"/>
  <c r="AR77" i="13"/>
  <c r="AG8" i="13"/>
  <c r="AH8" i="13"/>
  <c r="AG9" i="13"/>
  <c r="AG10" i="13"/>
  <c r="AH10" i="13"/>
  <c r="AG11" i="13"/>
  <c r="AH11" i="13"/>
  <c r="AG12" i="13"/>
  <c r="AH12" i="13"/>
  <c r="AG13" i="13"/>
  <c r="AH13" i="13"/>
  <c r="AG14" i="13"/>
  <c r="AH14" i="13"/>
  <c r="AG16" i="13"/>
  <c r="AH16" i="13"/>
  <c r="AG17" i="13"/>
  <c r="AH17" i="13"/>
  <c r="AG19" i="13"/>
  <c r="AH19" i="13"/>
  <c r="AG21" i="13"/>
  <c r="AH21" i="13"/>
  <c r="AG22" i="13"/>
  <c r="AH22" i="13"/>
  <c r="AG24" i="13"/>
  <c r="AH24" i="13"/>
  <c r="AG25" i="13"/>
  <c r="AH25" i="13"/>
  <c r="AG26" i="13"/>
  <c r="AH26" i="13"/>
  <c r="AG29" i="13"/>
  <c r="AH29" i="13"/>
  <c r="AG30" i="13"/>
  <c r="AH30" i="13"/>
  <c r="AG31" i="13"/>
  <c r="AH31" i="13"/>
  <c r="AG32" i="13"/>
  <c r="AH32" i="13"/>
  <c r="AG33" i="13"/>
  <c r="AH33" i="13"/>
  <c r="AG35" i="13"/>
  <c r="AH35" i="13"/>
  <c r="AG36" i="13"/>
  <c r="AH36" i="13"/>
  <c r="AG37" i="13"/>
  <c r="AH37" i="13"/>
  <c r="AG38" i="13"/>
  <c r="AH38" i="13"/>
  <c r="AG39" i="13"/>
  <c r="AH39" i="13"/>
  <c r="AG40" i="13"/>
  <c r="AH40" i="13"/>
  <c r="AG41" i="13"/>
  <c r="AH41" i="13"/>
  <c r="AG42" i="13"/>
  <c r="AH42" i="13"/>
  <c r="AG43" i="13"/>
  <c r="AH43" i="13"/>
  <c r="AG44" i="13"/>
  <c r="AH44" i="13"/>
  <c r="AG46" i="13"/>
  <c r="AH46" i="13"/>
  <c r="AG47" i="13"/>
  <c r="AH47" i="13"/>
  <c r="AG48" i="13"/>
  <c r="AH48" i="13"/>
  <c r="AG49" i="13"/>
  <c r="AH49" i="13"/>
  <c r="AG50" i="13"/>
  <c r="AH50" i="13"/>
  <c r="AG51" i="13"/>
  <c r="AH51" i="13"/>
  <c r="AG52" i="13"/>
  <c r="AH52" i="13"/>
  <c r="AG53" i="13"/>
  <c r="AH53" i="13"/>
  <c r="AG54" i="13"/>
  <c r="AH54" i="13"/>
  <c r="AG56" i="13"/>
  <c r="AH56" i="13"/>
  <c r="AG58" i="13"/>
  <c r="AH58" i="13"/>
  <c r="AG59" i="13"/>
  <c r="AH59" i="13"/>
  <c r="AG60" i="13"/>
  <c r="AH60" i="13"/>
  <c r="AG61" i="13"/>
  <c r="AH61" i="13"/>
  <c r="AG62" i="13"/>
  <c r="AH62" i="13"/>
  <c r="AG63" i="13"/>
  <c r="AH63" i="13"/>
  <c r="AG64" i="13"/>
  <c r="AH64" i="13"/>
  <c r="AG65" i="13"/>
  <c r="AH65" i="13"/>
  <c r="AG67" i="13"/>
  <c r="AH67" i="13"/>
  <c r="AG68" i="13"/>
  <c r="AH68" i="13"/>
  <c r="AG70" i="13"/>
  <c r="AH70" i="13"/>
  <c r="AG72" i="13"/>
  <c r="AH72" i="13"/>
  <c r="AG73" i="13"/>
  <c r="AH73" i="13"/>
  <c r="AG74" i="13"/>
  <c r="AH74" i="13"/>
  <c r="AG75" i="13"/>
  <c r="AH75" i="13"/>
  <c r="AG76" i="13"/>
  <c r="AH76" i="13"/>
  <c r="AG77" i="13"/>
  <c r="AH77" i="13"/>
  <c r="AG78" i="13"/>
  <c r="AH78" i="13"/>
  <c r="W8" i="13"/>
  <c r="X8" i="13"/>
  <c r="W9" i="13"/>
  <c r="X9" i="13"/>
  <c r="W10" i="13"/>
  <c r="X10" i="13"/>
  <c r="W11" i="13"/>
  <c r="X11" i="13"/>
  <c r="W12" i="13"/>
  <c r="X12" i="13"/>
  <c r="W13" i="13"/>
  <c r="X13" i="13"/>
  <c r="W14" i="13"/>
  <c r="X14" i="13"/>
  <c r="W16" i="13"/>
  <c r="X16" i="13"/>
  <c r="W17" i="13"/>
  <c r="X17" i="13"/>
  <c r="W19" i="13"/>
  <c r="X19" i="13"/>
  <c r="W21" i="13"/>
  <c r="X21" i="13"/>
  <c r="W22" i="13"/>
  <c r="X22" i="13"/>
  <c r="W24" i="13"/>
  <c r="X24" i="13"/>
  <c r="W25" i="13"/>
  <c r="X25" i="13"/>
  <c r="W26" i="13"/>
  <c r="X26" i="13"/>
  <c r="W29" i="13"/>
  <c r="X29" i="13"/>
  <c r="W30" i="13"/>
  <c r="X30" i="13"/>
  <c r="W31" i="13"/>
  <c r="X31" i="13"/>
  <c r="W32" i="13"/>
  <c r="X32" i="13"/>
  <c r="W33" i="13"/>
  <c r="X33" i="13"/>
  <c r="W35" i="13"/>
  <c r="X35" i="13"/>
  <c r="W36" i="13"/>
  <c r="X36" i="13"/>
  <c r="W37" i="13"/>
  <c r="X37" i="13"/>
  <c r="W38" i="13"/>
  <c r="X38" i="13"/>
  <c r="W39" i="13"/>
  <c r="X39" i="13"/>
  <c r="W40" i="13"/>
  <c r="X40" i="13"/>
  <c r="W41" i="13"/>
  <c r="X41" i="13"/>
  <c r="W42" i="13"/>
  <c r="X42" i="13"/>
  <c r="W43" i="13"/>
  <c r="X43" i="13"/>
  <c r="W44" i="13"/>
  <c r="X44" i="13"/>
  <c r="W46" i="13"/>
  <c r="X46" i="13"/>
  <c r="W47" i="13"/>
  <c r="X47" i="13"/>
  <c r="W48" i="13"/>
  <c r="X48" i="13"/>
  <c r="W49" i="13"/>
  <c r="X49" i="13"/>
  <c r="W50" i="13"/>
  <c r="X50" i="13"/>
  <c r="W51" i="13"/>
  <c r="W52" i="13"/>
  <c r="X52" i="13"/>
  <c r="W53" i="13"/>
  <c r="X53" i="13"/>
  <c r="W54" i="13"/>
  <c r="X54" i="13"/>
  <c r="W56" i="13"/>
  <c r="X56" i="13"/>
  <c r="W58" i="13"/>
  <c r="X58" i="13"/>
  <c r="W59" i="13"/>
  <c r="X59" i="13"/>
  <c r="W60" i="13"/>
  <c r="X60" i="13"/>
  <c r="W61" i="13"/>
  <c r="X61" i="13"/>
  <c r="W62" i="13"/>
  <c r="X62" i="13"/>
  <c r="W63" i="13"/>
  <c r="X63" i="13"/>
  <c r="W64" i="13"/>
  <c r="X64" i="13"/>
  <c r="W65" i="13"/>
  <c r="X65" i="13"/>
  <c r="W67" i="13"/>
  <c r="X67" i="13"/>
  <c r="W68" i="13"/>
  <c r="X68" i="13"/>
  <c r="W70" i="13"/>
  <c r="X70" i="13"/>
  <c r="W72" i="13"/>
  <c r="X72" i="13"/>
  <c r="W73" i="13"/>
  <c r="X73" i="13"/>
  <c r="W74" i="13"/>
  <c r="X74" i="13"/>
  <c r="W75" i="13"/>
  <c r="X75" i="13"/>
  <c r="W76" i="13"/>
  <c r="X76" i="13"/>
  <c r="W77" i="13"/>
  <c r="X77" i="13"/>
  <c r="M8" i="13"/>
  <c r="N8" i="13"/>
  <c r="M9" i="13"/>
  <c r="N9" i="13"/>
  <c r="M10" i="13"/>
  <c r="N10" i="13"/>
  <c r="M11" i="13"/>
  <c r="N11" i="13"/>
  <c r="M12" i="13"/>
  <c r="N12" i="13"/>
  <c r="M13" i="13"/>
  <c r="N13" i="13"/>
  <c r="M14" i="13"/>
  <c r="N14" i="13"/>
  <c r="M16" i="13"/>
  <c r="N16" i="13"/>
  <c r="M17" i="13"/>
  <c r="N17" i="13"/>
  <c r="M19" i="13"/>
  <c r="N19" i="13"/>
  <c r="M21" i="13"/>
  <c r="N21" i="13"/>
  <c r="M22" i="13"/>
  <c r="N22" i="13"/>
  <c r="M24" i="13"/>
  <c r="N24" i="13"/>
  <c r="M25" i="13"/>
  <c r="N25" i="13"/>
  <c r="M26" i="13"/>
  <c r="N26" i="13"/>
  <c r="M29" i="13"/>
  <c r="N29" i="13"/>
  <c r="M30" i="13"/>
  <c r="N30" i="13"/>
  <c r="M31" i="13"/>
  <c r="N31" i="13"/>
  <c r="M32" i="13"/>
  <c r="N32" i="13"/>
  <c r="M33" i="13"/>
  <c r="N33" i="13"/>
  <c r="M35" i="13"/>
  <c r="N35" i="13"/>
  <c r="M36" i="13"/>
  <c r="N36" i="13"/>
  <c r="M37" i="13"/>
  <c r="N37" i="13"/>
  <c r="M38" i="13"/>
  <c r="N38" i="13"/>
  <c r="M39" i="13"/>
  <c r="N39" i="13"/>
  <c r="M40" i="13"/>
  <c r="N40" i="13"/>
  <c r="M41" i="13"/>
  <c r="N41" i="13"/>
  <c r="M42" i="13"/>
  <c r="N42" i="13"/>
  <c r="M43" i="13"/>
  <c r="N43" i="13"/>
  <c r="M44" i="13"/>
  <c r="N44" i="13"/>
  <c r="M46" i="13"/>
  <c r="N46" i="13"/>
  <c r="M47" i="13"/>
  <c r="N47" i="13"/>
  <c r="M48" i="13"/>
  <c r="N48" i="13"/>
  <c r="M49" i="13"/>
  <c r="N49" i="13"/>
  <c r="M50" i="13"/>
  <c r="N50" i="13"/>
  <c r="M51" i="13"/>
  <c r="N51" i="13"/>
  <c r="M52" i="13"/>
  <c r="N52" i="13"/>
  <c r="M53" i="13"/>
  <c r="N53" i="13"/>
  <c r="M54" i="13"/>
  <c r="N54" i="13"/>
  <c r="M56" i="13"/>
  <c r="N56" i="13"/>
  <c r="M58" i="13"/>
  <c r="N58" i="13"/>
  <c r="M59" i="13"/>
  <c r="N59" i="13"/>
  <c r="M60" i="13"/>
  <c r="N60" i="13"/>
  <c r="M61" i="13"/>
  <c r="N61" i="13"/>
  <c r="M62" i="13"/>
  <c r="N62" i="13"/>
  <c r="M63" i="13"/>
  <c r="N63" i="13"/>
  <c r="M64" i="13"/>
  <c r="N64" i="13"/>
  <c r="M65" i="13"/>
  <c r="N65" i="13"/>
  <c r="M67" i="13"/>
  <c r="N67" i="13"/>
  <c r="M68" i="13"/>
  <c r="N68" i="13"/>
  <c r="M70" i="13"/>
  <c r="N70" i="13"/>
  <c r="M72" i="13"/>
  <c r="N72" i="13"/>
  <c r="M73" i="13"/>
  <c r="N73" i="13"/>
  <c r="M74" i="13"/>
  <c r="N74" i="13"/>
  <c r="M75" i="13"/>
  <c r="N75" i="13"/>
  <c r="M76" i="13"/>
  <c r="N76" i="13"/>
  <c r="M77" i="13"/>
  <c r="N77" i="13"/>
  <c r="M78" i="13"/>
  <c r="N78" i="13"/>
  <c r="F73" i="13"/>
  <c r="F74" i="13"/>
  <c r="F75" i="13"/>
  <c r="F76" i="13"/>
  <c r="F77" i="13"/>
  <c r="F78" i="13"/>
  <c r="AX75" i="13" l="1"/>
  <c r="AW75" i="13"/>
  <c r="AW73" i="13"/>
  <c r="AX73" i="13"/>
  <c r="AW97" i="13"/>
  <c r="AX97" i="13"/>
  <c r="AX78" i="13"/>
  <c r="AW78" i="13"/>
  <c r="AW76" i="13"/>
  <c r="AX76" i="13"/>
  <c r="AX74" i="13"/>
  <c r="AW74" i="13"/>
  <c r="AW72" i="13"/>
  <c r="AX72" i="13"/>
  <c r="AX100" i="13"/>
  <c r="AW100" i="13"/>
  <c r="AW98" i="13"/>
  <c r="AX98" i="13"/>
  <c r="AW77" i="13"/>
  <c r="AX77" i="13"/>
  <c r="AX70" i="13"/>
  <c r="AW70" i="13"/>
  <c r="AX99" i="13"/>
  <c r="AW99" i="13"/>
  <c r="BA71" i="13"/>
  <c r="BB71" i="13"/>
  <c r="AZ71" i="13"/>
  <c r="AY71" i="13"/>
  <c r="AW62" i="13"/>
  <c r="AX62" i="13"/>
  <c r="AW58" i="13"/>
  <c r="AX58" i="13"/>
  <c r="AW41" i="13"/>
  <c r="AX41" i="13"/>
  <c r="AX39" i="13"/>
  <c r="AW39" i="13"/>
  <c r="AW37" i="13"/>
  <c r="AX37" i="13"/>
  <c r="AW30" i="13"/>
  <c r="AX30" i="13"/>
  <c r="AW26" i="13"/>
  <c r="AX26" i="13"/>
  <c r="AW24" i="13"/>
  <c r="AX24" i="13"/>
  <c r="AW21" i="13"/>
  <c r="AX21" i="13"/>
  <c r="AX17" i="13"/>
  <c r="AW17" i="13"/>
  <c r="AW14" i="13"/>
  <c r="AX14" i="13"/>
  <c r="AW12" i="13"/>
  <c r="AX12" i="13"/>
  <c r="AW10" i="13"/>
  <c r="AX10" i="13"/>
  <c r="AW8" i="13"/>
  <c r="AX8" i="13"/>
  <c r="AX64" i="13"/>
  <c r="AW64" i="13"/>
  <c r="AW54" i="13"/>
  <c r="AX54" i="13"/>
  <c r="AW50" i="13"/>
  <c r="AX50" i="13"/>
  <c r="AW46" i="13"/>
  <c r="AX46" i="13"/>
  <c r="AX35" i="13"/>
  <c r="AW35" i="13"/>
  <c r="AX68" i="13"/>
  <c r="AW68" i="13"/>
  <c r="AX65" i="13"/>
  <c r="AW65" i="13"/>
  <c r="AW63" i="13"/>
  <c r="AX63" i="13"/>
  <c r="AX61" i="13"/>
  <c r="AW61" i="13"/>
  <c r="AW59" i="13"/>
  <c r="AX59" i="13"/>
  <c r="AX56" i="13"/>
  <c r="AW56" i="13"/>
  <c r="AW53" i="13"/>
  <c r="AX53" i="13"/>
  <c r="AX51" i="13"/>
  <c r="AW51" i="13"/>
  <c r="AW49" i="13"/>
  <c r="AX49" i="13"/>
  <c r="AX47" i="13"/>
  <c r="AW47" i="13"/>
  <c r="AW44" i="13"/>
  <c r="AX44" i="13"/>
  <c r="AW42" i="13"/>
  <c r="AX42" i="13"/>
  <c r="AX40" i="13"/>
  <c r="AW40" i="13"/>
  <c r="AW38" i="13"/>
  <c r="AX38" i="13"/>
  <c r="AX36" i="13"/>
  <c r="AW36" i="13"/>
  <c r="AW33" i="13"/>
  <c r="AX33" i="13"/>
  <c r="AX31" i="13"/>
  <c r="AW31" i="13"/>
  <c r="AW29" i="13"/>
  <c r="AX29" i="13"/>
  <c r="AW25" i="13"/>
  <c r="AX25" i="13"/>
  <c r="AW22" i="13"/>
  <c r="AX22" i="13"/>
  <c r="AW19" i="13"/>
  <c r="AX19" i="13"/>
  <c r="AW16" i="13"/>
  <c r="AX16" i="13"/>
  <c r="AX13" i="13"/>
  <c r="AW13" i="13"/>
  <c r="AW11" i="13"/>
  <c r="AX11" i="13"/>
  <c r="AX9" i="13"/>
  <c r="AW9" i="13"/>
  <c r="AW67" i="13"/>
  <c r="AX67" i="13"/>
  <c r="AX60" i="13"/>
  <c r="AW60" i="13"/>
  <c r="AX52" i="13"/>
  <c r="AW52" i="13"/>
  <c r="AW48" i="13"/>
  <c r="AX48" i="13"/>
  <c r="AX43" i="13"/>
  <c r="AW43" i="13"/>
  <c r="AX32" i="13"/>
  <c r="AW32" i="13"/>
  <c r="AX87" i="13"/>
  <c r="AW87" i="13"/>
  <c r="AW85" i="13"/>
  <c r="AX85" i="13"/>
  <c r="AX83" i="13"/>
  <c r="AW83" i="13"/>
  <c r="AX90" i="13"/>
  <c r="AW90" i="13"/>
  <c r="AW88" i="13"/>
  <c r="AX88" i="13"/>
  <c r="AX86" i="13"/>
  <c r="AW86" i="13"/>
  <c r="AW84" i="13"/>
  <c r="AX84" i="13"/>
  <c r="AW89" i="13"/>
  <c r="AX89" i="13"/>
  <c r="N71" i="13"/>
  <c r="X71" i="13"/>
  <c r="AH71" i="13"/>
  <c r="O8" i="13"/>
  <c r="Z77" i="13"/>
  <c r="Z64" i="13"/>
  <c r="Z41" i="13"/>
  <c r="Z37" i="13"/>
  <c r="AJ58" i="13"/>
  <c r="AJ52" i="13"/>
  <c r="AR71" i="13"/>
  <c r="P74" i="13"/>
  <c r="Z49" i="13"/>
  <c r="AT51" i="13"/>
  <c r="AS42" i="13"/>
  <c r="AT40" i="13"/>
  <c r="Z29" i="13"/>
  <c r="Z25" i="13"/>
  <c r="Z13" i="13"/>
  <c r="Y10" i="13"/>
  <c r="Y8" i="13"/>
  <c r="AJ75" i="13"/>
  <c r="AT77" i="13"/>
  <c r="Z62" i="13"/>
  <c r="Z58" i="13"/>
  <c r="Y24" i="13"/>
  <c r="M71" i="13"/>
  <c r="Z53" i="13"/>
  <c r="Z51" i="13"/>
  <c r="P62" i="13"/>
  <c r="P58" i="13"/>
  <c r="P50" i="13"/>
  <c r="P41" i="13"/>
  <c r="P37" i="13"/>
  <c r="P30" i="13"/>
  <c r="P21" i="13"/>
  <c r="O12" i="13"/>
  <c r="O10" i="13"/>
  <c r="Z47" i="13"/>
  <c r="Z44" i="13"/>
  <c r="Z31" i="13"/>
  <c r="AS68" i="13"/>
  <c r="AS63" i="13"/>
  <c r="AT53" i="13"/>
  <c r="Z17" i="13"/>
  <c r="AI54" i="13"/>
  <c r="P59" i="13"/>
  <c r="P53" i="13"/>
  <c r="P49" i="13"/>
  <c r="P38" i="13"/>
  <c r="P33" i="13"/>
  <c r="P29" i="13"/>
  <c r="P25" i="13"/>
  <c r="P22" i="13"/>
  <c r="Z73" i="13"/>
  <c r="Y36" i="13"/>
  <c r="AJ62" i="13"/>
  <c r="AI50" i="13"/>
  <c r="AI46" i="13"/>
  <c r="P78" i="13"/>
  <c r="P76" i="13"/>
  <c r="Y76" i="13"/>
  <c r="Y72" i="13"/>
  <c r="Z68" i="13"/>
  <c r="Y43" i="13"/>
  <c r="Y11" i="13"/>
  <c r="AJ76" i="13"/>
  <c r="AJ72" i="13"/>
  <c r="AJ63" i="13"/>
  <c r="AJ59" i="13"/>
  <c r="P67" i="13"/>
  <c r="P64" i="13"/>
  <c r="P46" i="13"/>
  <c r="P43" i="13"/>
  <c r="P26" i="13"/>
  <c r="O19" i="13"/>
  <c r="P16" i="13"/>
  <c r="O13" i="13"/>
  <c r="Z60" i="13"/>
  <c r="Z39" i="13"/>
  <c r="Z33" i="13"/>
  <c r="Z21" i="13"/>
  <c r="Y12" i="13"/>
  <c r="Y9" i="13"/>
  <c r="AT61" i="13"/>
  <c r="AT21" i="13"/>
  <c r="P75" i="13"/>
  <c r="P51" i="13"/>
  <c r="O24" i="13"/>
  <c r="P11" i="13"/>
  <c r="O9" i="13"/>
  <c r="Z75" i="13"/>
  <c r="Y65" i="13"/>
  <c r="Y52" i="13"/>
  <c r="Y44" i="13"/>
  <c r="Z35" i="13"/>
  <c r="Y32" i="13"/>
  <c r="Y19" i="13"/>
  <c r="Z10" i="13"/>
  <c r="AI68" i="13"/>
  <c r="AJ53" i="13"/>
  <c r="AJ48" i="13"/>
  <c r="AT70" i="13"/>
  <c r="AT58" i="13"/>
  <c r="AS54" i="13"/>
  <c r="AT44" i="13"/>
  <c r="AS38" i="13"/>
  <c r="AT33" i="13"/>
  <c r="AS22" i="13"/>
  <c r="P63" i="13"/>
  <c r="P54" i="13"/>
  <c r="P42" i="13"/>
  <c r="P35" i="13"/>
  <c r="P17" i="13"/>
  <c r="P14" i="13"/>
  <c r="Y70" i="13"/>
  <c r="Y61" i="13"/>
  <c r="Y56" i="13"/>
  <c r="Y48" i="13"/>
  <c r="Y40" i="13"/>
  <c r="AI70" i="13"/>
  <c r="AI64" i="13"/>
  <c r="AI60" i="13"/>
  <c r="AJ49" i="13"/>
  <c r="AS43" i="13"/>
  <c r="AT41" i="13"/>
  <c r="AQ71" i="13"/>
  <c r="P72" i="13"/>
  <c r="O70" i="13"/>
  <c r="P70" i="13"/>
  <c r="O61" i="13"/>
  <c r="P61" i="13"/>
  <c r="P47" i="13"/>
  <c r="P39" i="13"/>
  <c r="P31" i="13"/>
  <c r="O65" i="13"/>
  <c r="P65" i="13"/>
  <c r="O52" i="13"/>
  <c r="P52" i="13"/>
  <c r="O44" i="13"/>
  <c r="P44" i="13"/>
  <c r="O36" i="13"/>
  <c r="P36" i="13"/>
  <c r="O77" i="13"/>
  <c r="P77" i="13"/>
  <c r="O73" i="13"/>
  <c r="P73" i="13"/>
  <c r="P68" i="13"/>
  <c r="P60" i="13"/>
  <c r="P56" i="13"/>
  <c r="O48" i="13"/>
  <c r="P48" i="13"/>
  <c r="O40" i="13"/>
  <c r="P40" i="13"/>
  <c r="O32" i="13"/>
  <c r="P32" i="13"/>
  <c r="O78" i="13"/>
  <c r="O74" i="13"/>
  <c r="O62" i="13"/>
  <c r="O58" i="13"/>
  <c r="O53" i="13"/>
  <c r="O49" i="13"/>
  <c r="O41" i="13"/>
  <c r="O37" i="13"/>
  <c r="O33" i="13"/>
  <c r="O29" i="13"/>
  <c r="O25" i="13"/>
  <c r="O21" i="13"/>
  <c r="P12" i="13"/>
  <c r="P8" i="13"/>
  <c r="Z72" i="13"/>
  <c r="Z70" i="13"/>
  <c r="Y68" i="13"/>
  <c r="Y63" i="13"/>
  <c r="Z63" i="13"/>
  <c r="Y50" i="13"/>
  <c r="Z50" i="13"/>
  <c r="Y38" i="13"/>
  <c r="Z38" i="13"/>
  <c r="Z32" i="13"/>
  <c r="Y31" i="13"/>
  <c r="Y26" i="13"/>
  <c r="Z26" i="13"/>
  <c r="Z11" i="13"/>
  <c r="AI61" i="13"/>
  <c r="AJ61" i="13"/>
  <c r="AS35" i="13"/>
  <c r="AT35" i="13"/>
  <c r="Y74" i="13"/>
  <c r="Z74" i="13"/>
  <c r="Y59" i="13"/>
  <c r="Z59" i="13"/>
  <c r="Y16" i="13"/>
  <c r="Z16" i="13"/>
  <c r="O75" i="13"/>
  <c r="O67" i="13"/>
  <c r="O63" i="13"/>
  <c r="O59" i="13"/>
  <c r="O54" i="13"/>
  <c r="O50" i="13"/>
  <c r="O46" i="13"/>
  <c r="O42" i="13"/>
  <c r="O38" i="13"/>
  <c r="O30" i="13"/>
  <c r="O26" i="13"/>
  <c r="O22" i="13"/>
  <c r="O16" i="13"/>
  <c r="P13" i="13"/>
  <c r="P9" i="13"/>
  <c r="Z76" i="13"/>
  <c r="Y75" i="13"/>
  <c r="Z61" i="13"/>
  <c r="Y60" i="13"/>
  <c r="Y54" i="13"/>
  <c r="Z54" i="13"/>
  <c r="Z48" i="13"/>
  <c r="Y47" i="13"/>
  <c r="Y42" i="13"/>
  <c r="Z42" i="13"/>
  <c r="Z36" i="13"/>
  <c r="Y35" i="13"/>
  <c r="Z24" i="13"/>
  <c r="Z19" i="13"/>
  <c r="Y17" i="13"/>
  <c r="Z12" i="13"/>
  <c r="Z8" i="13"/>
  <c r="AI56" i="13"/>
  <c r="AJ56" i="13"/>
  <c r="Y46" i="13"/>
  <c r="Z46" i="13"/>
  <c r="Y22" i="13"/>
  <c r="Z22" i="13"/>
  <c r="Y14" i="13"/>
  <c r="Z14" i="13"/>
  <c r="AI65" i="13"/>
  <c r="AJ65" i="13"/>
  <c r="AI47" i="13"/>
  <c r="AJ47" i="13"/>
  <c r="O76" i="13"/>
  <c r="O72" i="13"/>
  <c r="O68" i="13"/>
  <c r="O64" i="13"/>
  <c r="O60" i="13"/>
  <c r="O56" i="13"/>
  <c r="O51" i="13"/>
  <c r="O47" i="13"/>
  <c r="O43" i="13"/>
  <c r="O39" i="13"/>
  <c r="O35" i="13"/>
  <c r="O31" i="13"/>
  <c r="P24" i="13"/>
  <c r="P19" i="13"/>
  <c r="O17" i="13"/>
  <c r="O14" i="13"/>
  <c r="O11" i="13"/>
  <c r="P10" i="13"/>
  <c r="Y67" i="13"/>
  <c r="Z67" i="13"/>
  <c r="Z65" i="13"/>
  <c r="Y64" i="13"/>
  <c r="Z56" i="13"/>
  <c r="Z52" i="13"/>
  <c r="Y51" i="13"/>
  <c r="Z43" i="13"/>
  <c r="Z40" i="13"/>
  <c r="Y39" i="13"/>
  <c r="Y30" i="13"/>
  <c r="Z30" i="13"/>
  <c r="Z9" i="13"/>
  <c r="AI51" i="13"/>
  <c r="AJ51" i="13"/>
  <c r="Y13" i="13"/>
  <c r="AJ77" i="13"/>
  <c r="AI74" i="13"/>
  <c r="AJ68" i="13"/>
  <c r="AT74" i="13"/>
  <c r="AS72" i="13"/>
  <c r="AS60" i="13"/>
  <c r="AT60" i="13"/>
  <c r="Y77" i="13"/>
  <c r="Y73" i="13"/>
  <c r="Y62" i="13"/>
  <c r="Y58" i="13"/>
  <c r="Y53" i="13"/>
  <c r="Y49" i="13"/>
  <c r="Y41" i="13"/>
  <c r="Y37" i="13"/>
  <c r="Y33" i="13"/>
  <c r="Y29" i="13"/>
  <c r="Y25" i="13"/>
  <c r="Y21" i="13"/>
  <c r="AI78" i="13"/>
  <c r="AI75" i="13"/>
  <c r="AJ73" i="13"/>
  <c r="AJ67" i="13"/>
  <c r="AS77" i="13"/>
  <c r="AT75" i="13"/>
  <c r="AT65" i="13"/>
  <c r="AS76" i="13"/>
  <c r="AT64" i="13"/>
  <c r="AS51" i="13"/>
  <c r="AT49" i="13"/>
  <c r="AT43" i="13"/>
  <c r="AT31" i="13"/>
  <c r="AT29" i="13"/>
  <c r="AT36" i="13"/>
  <c r="AS30" i="13"/>
  <c r="AT52" i="13"/>
  <c r="AT48" i="13"/>
  <c r="AS46" i="13"/>
  <c r="AT37" i="13"/>
  <c r="AS56" i="13"/>
  <c r="AT56" i="13"/>
  <c r="AS39" i="13"/>
  <c r="AT39" i="13"/>
  <c r="AI42" i="13"/>
  <c r="AJ42" i="13"/>
  <c r="AI40" i="13"/>
  <c r="AJ40" i="13"/>
  <c r="AI36" i="13"/>
  <c r="AJ36" i="13"/>
  <c r="AI30" i="13"/>
  <c r="AJ30" i="13"/>
  <c r="AI26" i="13"/>
  <c r="AJ26" i="13"/>
  <c r="AI22" i="13"/>
  <c r="AJ22" i="13"/>
  <c r="AI19" i="13"/>
  <c r="AJ19" i="13"/>
  <c r="AI16" i="13"/>
  <c r="AJ16" i="13"/>
  <c r="AI12" i="13"/>
  <c r="AJ12" i="13"/>
  <c r="AI10" i="13"/>
  <c r="AJ10" i="13"/>
  <c r="AI8" i="13"/>
  <c r="AJ8" i="13"/>
  <c r="AI76" i="13"/>
  <c r="AI72" i="13"/>
  <c r="AJ70" i="13"/>
  <c r="AI62" i="13"/>
  <c r="AI58" i="13"/>
  <c r="AI52" i="13"/>
  <c r="AI48" i="13"/>
  <c r="AS47" i="13"/>
  <c r="AT47" i="13"/>
  <c r="AI44" i="13"/>
  <c r="AJ44" i="13"/>
  <c r="AI38" i="13"/>
  <c r="AJ38" i="13"/>
  <c r="AI32" i="13"/>
  <c r="AJ32" i="13"/>
  <c r="AI24" i="13"/>
  <c r="AJ24" i="13"/>
  <c r="AI14" i="13"/>
  <c r="AJ14" i="13"/>
  <c r="AJ78" i="13"/>
  <c r="AI77" i="13"/>
  <c r="AJ74" i="13"/>
  <c r="AI73" i="13"/>
  <c r="AI67" i="13"/>
  <c r="AJ64" i="13"/>
  <c r="AI63" i="13"/>
  <c r="AJ60" i="13"/>
  <c r="AI59" i="13"/>
  <c r="AJ54" i="13"/>
  <c r="AI53" i="13"/>
  <c r="AJ50" i="13"/>
  <c r="AI49" i="13"/>
  <c r="AJ46" i="13"/>
  <c r="AI43" i="13"/>
  <c r="AJ43" i="13"/>
  <c r="AI41" i="13"/>
  <c r="AJ41" i="13"/>
  <c r="AI39" i="13"/>
  <c r="AJ39" i="13"/>
  <c r="AI37" i="13"/>
  <c r="AJ37" i="13"/>
  <c r="AI35" i="13"/>
  <c r="AJ35" i="13"/>
  <c r="AI33" i="13"/>
  <c r="AJ33" i="13"/>
  <c r="AI31" i="13"/>
  <c r="AJ31" i="13"/>
  <c r="AI29" i="13"/>
  <c r="AJ29" i="13"/>
  <c r="AI25" i="13"/>
  <c r="AJ25" i="13"/>
  <c r="AI21" i="13"/>
  <c r="AJ21" i="13"/>
  <c r="AI17" i="13"/>
  <c r="AJ17" i="13"/>
  <c r="AI13" i="13"/>
  <c r="AJ13" i="13"/>
  <c r="AI11" i="13"/>
  <c r="AJ11" i="13"/>
  <c r="AI9" i="13"/>
  <c r="AJ9" i="13"/>
  <c r="AS73" i="13"/>
  <c r="AT73" i="13"/>
  <c r="AT68" i="13"/>
  <c r="AS50" i="13"/>
  <c r="AS32" i="13"/>
  <c r="AT32" i="13"/>
  <c r="AT25" i="13"/>
  <c r="AS19" i="13"/>
  <c r="AT19" i="13"/>
  <c r="AS67" i="13"/>
  <c r="AS64" i="13"/>
  <c r="AT62" i="13"/>
  <c r="AS59" i="13"/>
  <c r="AS24" i="13"/>
  <c r="AT24" i="13"/>
  <c r="AS31" i="13"/>
  <c r="AS26" i="13"/>
  <c r="AG71" i="13"/>
  <c r="AU71" i="13"/>
  <c r="W71" i="13"/>
  <c r="AV71" i="13"/>
  <c r="AS17" i="13"/>
  <c r="AT17" i="13"/>
  <c r="AS13" i="13"/>
  <c r="AT13" i="13"/>
  <c r="AS11" i="13"/>
  <c r="AT11" i="13"/>
  <c r="AS74" i="13"/>
  <c r="AS70" i="13"/>
  <c r="AS65" i="13"/>
  <c r="AS61" i="13"/>
  <c r="AS52" i="13"/>
  <c r="AS48" i="13"/>
  <c r="AS44" i="13"/>
  <c r="AS40" i="13"/>
  <c r="AS36" i="13"/>
  <c r="AS16" i="13"/>
  <c r="AT16" i="13"/>
  <c r="AS14" i="13"/>
  <c r="AT14" i="13"/>
  <c r="AS12" i="13"/>
  <c r="AT12" i="13"/>
  <c r="AS10" i="13"/>
  <c r="AT10" i="13"/>
  <c r="AS8" i="13"/>
  <c r="AT8" i="13"/>
  <c r="AS9" i="13"/>
  <c r="AT9" i="13"/>
  <c r="AT76" i="13"/>
  <c r="AS75" i="13"/>
  <c r="AT72" i="13"/>
  <c r="AT67" i="13"/>
  <c r="AT63" i="13"/>
  <c r="AS62" i="13"/>
  <c r="AT59" i="13"/>
  <c r="AS58" i="13"/>
  <c r="AT54" i="13"/>
  <c r="AS53" i="13"/>
  <c r="AT50" i="13"/>
  <c r="AS49" i="13"/>
  <c r="AT46" i="13"/>
  <c r="AT42" i="13"/>
  <c r="AS41" i="13"/>
  <c r="AT38" i="13"/>
  <c r="AS37" i="13"/>
  <c r="AS33" i="13"/>
  <c r="AT30" i="13"/>
  <c r="AS29" i="13"/>
  <c r="AT26" i="13"/>
  <c r="AS25" i="13"/>
  <c r="AT22" i="13"/>
  <c r="AS21" i="13"/>
  <c r="F72" i="13"/>
  <c r="F71" i="13" s="1"/>
  <c r="F70" i="13"/>
  <c r="F68" i="13"/>
  <c r="F67" i="13"/>
  <c r="F65" i="13"/>
  <c r="F64" i="13"/>
  <c r="F63" i="13"/>
  <c r="F62" i="13"/>
  <c r="F61" i="13"/>
  <c r="F59" i="13"/>
  <c r="F58" i="13"/>
  <c r="F56" i="13"/>
  <c r="F54" i="13"/>
  <c r="F53" i="13"/>
  <c r="F52" i="13"/>
  <c r="F51" i="13"/>
  <c r="F50" i="13"/>
  <c r="F49" i="13"/>
  <c r="F48" i="13"/>
  <c r="F47" i="13"/>
  <c r="F46" i="13"/>
  <c r="F44" i="13"/>
  <c r="F106" i="13" s="1"/>
  <c r="F43" i="13"/>
  <c r="F42" i="13"/>
  <c r="F41" i="13"/>
  <c r="F40" i="13"/>
  <c r="F39" i="13"/>
  <c r="F38" i="13"/>
  <c r="F37" i="13"/>
  <c r="F36" i="13"/>
  <c r="F35" i="13"/>
  <c r="F30" i="13"/>
  <c r="F31" i="13"/>
  <c r="F32" i="13"/>
  <c r="F33" i="13"/>
  <c r="F29" i="13"/>
  <c r="F26" i="13"/>
  <c r="F25" i="13"/>
  <c r="F24" i="13"/>
  <c r="F22" i="13"/>
  <c r="F21" i="13"/>
  <c r="F17" i="13"/>
  <c r="F19" i="13"/>
  <c r="F16" i="13"/>
  <c r="F9" i="13"/>
  <c r="F10" i="13"/>
  <c r="F11" i="13"/>
  <c r="F12" i="13"/>
  <c r="F13" i="13"/>
  <c r="F14" i="13"/>
  <c r="E82" i="13"/>
  <c r="E91" i="13" s="1"/>
  <c r="G82" i="13"/>
  <c r="G91" i="13" s="1"/>
  <c r="D82" i="13"/>
  <c r="D81" i="13"/>
  <c r="D103" i="13" s="1"/>
  <c r="AP66" i="13"/>
  <c r="AP57" i="13" s="1"/>
  <c r="AO66" i="13"/>
  <c r="AO57" i="13" s="1"/>
  <c r="AN66" i="13"/>
  <c r="AN57" i="13" s="1"/>
  <c r="AM57" i="13"/>
  <c r="AL66" i="13"/>
  <c r="AK66" i="13"/>
  <c r="AF66" i="13"/>
  <c r="AF57" i="13" s="1"/>
  <c r="AE57" i="13"/>
  <c r="AD57" i="13"/>
  <c r="AC66" i="13"/>
  <c r="AC57" i="13" s="1"/>
  <c r="AA66" i="13"/>
  <c r="V66" i="13"/>
  <c r="V57" i="13" s="1"/>
  <c r="U66" i="13"/>
  <c r="U57" i="13" s="1"/>
  <c r="T57" i="13"/>
  <c r="S66" i="13"/>
  <c r="S57" i="13" s="1"/>
  <c r="Q66" i="13"/>
  <c r="E66" i="13"/>
  <c r="E57" i="13" s="1"/>
  <c r="H66" i="13"/>
  <c r="I57" i="13"/>
  <c r="J66" i="13"/>
  <c r="J57" i="13" s="1"/>
  <c r="K57" i="13"/>
  <c r="L66" i="13"/>
  <c r="L57" i="13" s="1"/>
  <c r="D66" i="13"/>
  <c r="D57" i="13" s="1"/>
  <c r="AL45" i="13"/>
  <c r="AM45" i="13"/>
  <c r="AN45" i="13"/>
  <c r="AO45" i="13"/>
  <c r="AP45" i="13"/>
  <c r="AK45" i="13"/>
  <c r="AC45" i="13"/>
  <c r="AE45" i="13"/>
  <c r="AF45" i="13"/>
  <c r="S45" i="13"/>
  <c r="U45" i="13"/>
  <c r="V45" i="13"/>
  <c r="Q45" i="13"/>
  <c r="E45" i="13"/>
  <c r="G45" i="13"/>
  <c r="H45" i="13"/>
  <c r="I45" i="13"/>
  <c r="J45" i="13"/>
  <c r="K45" i="13"/>
  <c r="L45" i="13"/>
  <c r="AP34" i="13"/>
  <c r="AO34" i="13"/>
  <c r="AN34" i="13"/>
  <c r="AM34" i="13"/>
  <c r="AL34" i="13"/>
  <c r="AK34" i="13"/>
  <c r="AF34" i="13"/>
  <c r="AE34" i="13"/>
  <c r="AD34" i="13"/>
  <c r="AC34" i="13"/>
  <c r="AB34" i="13"/>
  <c r="AA34" i="13"/>
  <c r="V34" i="13"/>
  <c r="U34" i="13"/>
  <c r="T34" i="13"/>
  <c r="S34" i="13"/>
  <c r="R34" i="13"/>
  <c r="Q34" i="13"/>
  <c r="E34" i="13"/>
  <c r="G34" i="13"/>
  <c r="H34" i="13"/>
  <c r="I34" i="13"/>
  <c r="J34" i="13"/>
  <c r="K34" i="13"/>
  <c r="L34" i="13"/>
  <c r="D34" i="13"/>
  <c r="AT71" i="13" l="1"/>
  <c r="D91" i="13"/>
  <c r="AU91" i="13"/>
  <c r="AW91" i="13" s="1"/>
  <c r="F105" i="13"/>
  <c r="F15" i="13"/>
  <c r="AY45" i="13"/>
  <c r="AZ45" i="13"/>
  <c r="BB45" i="13"/>
  <c r="BA45" i="13"/>
  <c r="AW71" i="13"/>
  <c r="AX71" i="13"/>
  <c r="BB34" i="13"/>
  <c r="AY34" i="13"/>
  <c r="AZ34" i="13"/>
  <c r="BA34" i="13"/>
  <c r="AY66" i="13"/>
  <c r="AZ66" i="13"/>
  <c r="BB66" i="13"/>
  <c r="BA66" i="13"/>
  <c r="F81" i="13"/>
  <c r="AX95" i="13"/>
  <c r="Z71" i="13"/>
  <c r="O71" i="13"/>
  <c r="AI71" i="13"/>
  <c r="P71" i="13"/>
  <c r="AS71" i="13"/>
  <c r="G103" i="13"/>
  <c r="AA103" i="13"/>
  <c r="J104" i="13"/>
  <c r="E103" i="13"/>
  <c r="E104" i="13" s="1"/>
  <c r="D102" i="13"/>
  <c r="I103" i="13"/>
  <c r="Q103" i="13"/>
  <c r="U103" i="13"/>
  <c r="AC103" i="13"/>
  <c r="AK103" i="13"/>
  <c r="AO103" i="13"/>
  <c r="K103" i="13"/>
  <c r="S103" i="13"/>
  <c r="AE103" i="13"/>
  <c r="AM103" i="13"/>
  <c r="L104" i="13"/>
  <c r="I102" i="13"/>
  <c r="L102" i="13"/>
  <c r="H102" i="13"/>
  <c r="K102" i="13"/>
  <c r="G102" i="13"/>
  <c r="J102" i="13"/>
  <c r="E102" i="13"/>
  <c r="AN101" i="13"/>
  <c r="AN102" i="13"/>
  <c r="Q102" i="13"/>
  <c r="Q101" i="13"/>
  <c r="U102" i="13"/>
  <c r="U101" i="13"/>
  <c r="AC101" i="13"/>
  <c r="AC102" i="13"/>
  <c r="AK102" i="13"/>
  <c r="AK101" i="13"/>
  <c r="AO102" i="13"/>
  <c r="AO101" i="13"/>
  <c r="T101" i="13"/>
  <c r="T102" i="13"/>
  <c r="AF101" i="13"/>
  <c r="AF102" i="13"/>
  <c r="R102" i="13"/>
  <c r="R101" i="13"/>
  <c r="V102" i="13"/>
  <c r="V101" i="13"/>
  <c r="AD102" i="13"/>
  <c r="AD101" i="13"/>
  <c r="AL102" i="13"/>
  <c r="AL101" i="13"/>
  <c r="AP102" i="13"/>
  <c r="AP101" i="13"/>
  <c r="AB101" i="13"/>
  <c r="AB102" i="13"/>
  <c r="S101" i="13"/>
  <c r="S102" i="13"/>
  <c r="AA101" i="13"/>
  <c r="AA102" i="13"/>
  <c r="AE102" i="13"/>
  <c r="AE101" i="13"/>
  <c r="AM101" i="13"/>
  <c r="AM102" i="13"/>
  <c r="AG34" i="13"/>
  <c r="W45" i="13"/>
  <c r="AQ45" i="13"/>
  <c r="Y71" i="13"/>
  <c r="AJ71" i="13"/>
  <c r="AH34" i="13"/>
  <c r="AR66" i="13"/>
  <c r="AV45" i="13"/>
  <c r="N45" i="13"/>
  <c r="X45" i="13"/>
  <c r="AR45" i="13"/>
  <c r="H57" i="13"/>
  <c r="AV66" i="13"/>
  <c r="N66" i="13"/>
  <c r="R57" i="13"/>
  <c r="X57" i="13" s="1"/>
  <c r="X66" i="13"/>
  <c r="AL57" i="13"/>
  <c r="AR57" i="13" s="1"/>
  <c r="AK57" i="13"/>
  <c r="AQ57" i="13" s="1"/>
  <c r="AQ66" i="13"/>
  <c r="AQ34" i="13"/>
  <c r="AU45" i="13"/>
  <c r="M45" i="13"/>
  <c r="AG45" i="13"/>
  <c r="G57" i="13"/>
  <c r="AU66" i="13"/>
  <c r="M66" i="13"/>
  <c r="AA57" i="13"/>
  <c r="AG57" i="13" s="1"/>
  <c r="AG66" i="13"/>
  <c r="AU34" i="13"/>
  <c r="M34" i="13"/>
  <c r="Q57" i="13"/>
  <c r="W57" i="13" s="1"/>
  <c r="W66" i="13"/>
  <c r="W34" i="13"/>
  <c r="AV34" i="13"/>
  <c r="N34" i="13"/>
  <c r="X34" i="13"/>
  <c r="AR34" i="13"/>
  <c r="AH45" i="13"/>
  <c r="AH57" i="13"/>
  <c r="AH66" i="13"/>
  <c r="AU81" i="13"/>
  <c r="AV81" i="13"/>
  <c r="AU82" i="13"/>
  <c r="AT93" i="13"/>
  <c r="AT95" i="13"/>
  <c r="AV82" i="13"/>
  <c r="AT94" i="13"/>
  <c r="F34" i="13"/>
  <c r="F45" i="13"/>
  <c r="F66" i="13"/>
  <c r="F57" i="13" s="1"/>
  <c r="AP23" i="13"/>
  <c r="AP20" i="13" s="1"/>
  <c r="AO23" i="13"/>
  <c r="AO20" i="13" s="1"/>
  <c r="AN23" i="13"/>
  <c r="AN20" i="13" s="1"/>
  <c r="AM23" i="13"/>
  <c r="AM20" i="13" s="1"/>
  <c r="AL23" i="13"/>
  <c r="AK23" i="13"/>
  <c r="AF23" i="13"/>
  <c r="AF20" i="13" s="1"/>
  <c r="AE23" i="13"/>
  <c r="AE20" i="13" s="1"/>
  <c r="AD23" i="13"/>
  <c r="AD20" i="13" s="1"/>
  <c r="AC23" i="13"/>
  <c r="AC20" i="13" s="1"/>
  <c r="AB23" i="13"/>
  <c r="AA23" i="13"/>
  <c r="V23" i="13"/>
  <c r="V20" i="13" s="1"/>
  <c r="U23" i="13"/>
  <c r="U20" i="13" s="1"/>
  <c r="T23" i="13"/>
  <c r="T20" i="13" s="1"/>
  <c r="S23" i="13"/>
  <c r="S20" i="13" s="1"/>
  <c r="R23" i="13"/>
  <c r="Q23" i="13"/>
  <c r="M57" i="13" l="1"/>
  <c r="N57" i="13"/>
  <c r="AZ57" i="13"/>
  <c r="BA57" i="13"/>
  <c r="AY57" i="13"/>
  <c r="BB57" i="13"/>
  <c r="AW34" i="13"/>
  <c r="AX34" i="13"/>
  <c r="AW45" i="13"/>
  <c r="AX45" i="13"/>
  <c r="AW66" i="13"/>
  <c r="AX66" i="13"/>
  <c r="AX82" i="13"/>
  <c r="AW82" i="13"/>
  <c r="AW81" i="13"/>
  <c r="AX81" i="13"/>
  <c r="BA102" i="13"/>
  <c r="AZ102" i="13"/>
  <c r="BB102" i="13"/>
  <c r="AY102" i="13"/>
  <c r="BB103" i="13"/>
  <c r="AY103" i="13"/>
  <c r="AZ103" i="13"/>
  <c r="BA103" i="13"/>
  <c r="AD104" i="13"/>
  <c r="AN104" i="13"/>
  <c r="V104" i="13"/>
  <c r="AF104" i="13"/>
  <c r="AB104" i="13"/>
  <c r="T104" i="13"/>
  <c r="W103" i="13"/>
  <c r="X102" i="13"/>
  <c r="X103" i="13"/>
  <c r="AQ103" i="13"/>
  <c r="AL104" i="13"/>
  <c r="AR103" i="13"/>
  <c r="W102" i="13"/>
  <c r="M102" i="13"/>
  <c r="N102" i="13"/>
  <c r="N103" i="13"/>
  <c r="M103" i="13"/>
  <c r="O81" i="13"/>
  <c r="P81" i="13"/>
  <c r="O82" i="13"/>
  <c r="P82" i="13"/>
  <c r="R104" i="13"/>
  <c r="AJ34" i="13"/>
  <c r="AH102" i="13"/>
  <c r="AG103" i="13"/>
  <c r="AU102" i="13"/>
  <c r="AG102" i="13"/>
  <c r="AH103" i="13"/>
  <c r="H104" i="13"/>
  <c r="AI34" i="13"/>
  <c r="W101" i="13"/>
  <c r="AS66" i="13"/>
  <c r="AV102" i="13"/>
  <c r="AG101" i="13"/>
  <c r="AQ101" i="13"/>
  <c r="AR102" i="13"/>
  <c r="AT66" i="13"/>
  <c r="AH101" i="13"/>
  <c r="X101" i="13"/>
  <c r="AQ102" i="13"/>
  <c r="AR101" i="13"/>
  <c r="AB20" i="13"/>
  <c r="AH20" i="13" s="1"/>
  <c r="AH23" i="13"/>
  <c r="AJ45" i="13"/>
  <c r="AI45" i="13"/>
  <c r="O66" i="13"/>
  <c r="P66" i="13"/>
  <c r="Y45" i="13"/>
  <c r="Z45" i="13"/>
  <c r="O34" i="13"/>
  <c r="P34" i="13"/>
  <c r="Y57" i="13"/>
  <c r="Z57" i="13"/>
  <c r="Q20" i="13"/>
  <c r="W20" i="13" s="1"/>
  <c r="W23" i="13"/>
  <c r="AK20" i="13"/>
  <c r="AQ20" i="13" s="1"/>
  <c r="AQ23" i="13"/>
  <c r="AT34" i="13"/>
  <c r="AS34" i="13"/>
  <c r="O45" i="13"/>
  <c r="P45" i="13"/>
  <c r="AA20" i="13"/>
  <c r="AG20" i="13" s="1"/>
  <c r="AG23" i="13"/>
  <c r="AT45" i="13"/>
  <c r="AS45" i="13"/>
  <c r="R20" i="13"/>
  <c r="X20" i="13" s="1"/>
  <c r="X23" i="13"/>
  <c r="AL20" i="13"/>
  <c r="AR20" i="13" s="1"/>
  <c r="AR23" i="13"/>
  <c r="AU57" i="13"/>
  <c r="AV57" i="13"/>
  <c r="AI66" i="13"/>
  <c r="AJ66" i="13"/>
  <c r="Y34" i="13"/>
  <c r="Z34" i="13"/>
  <c r="Y66" i="13"/>
  <c r="Z66" i="13"/>
  <c r="AS57" i="13"/>
  <c r="AJ57" i="13"/>
  <c r="AI57" i="13"/>
  <c r="AP28" i="13"/>
  <c r="AO28" i="13"/>
  <c r="AN28" i="13"/>
  <c r="AM28" i="13"/>
  <c r="AL28" i="13"/>
  <c r="AL80" i="13" s="1"/>
  <c r="AK28" i="13"/>
  <c r="AK80" i="13" s="1"/>
  <c r="AF28" i="13"/>
  <c r="AE28" i="13"/>
  <c r="AD28" i="13"/>
  <c r="AC28" i="13"/>
  <c r="AB28" i="13"/>
  <c r="AB80" i="13" s="1"/>
  <c r="AA28" i="13"/>
  <c r="AA80" i="13" s="1"/>
  <c r="U28" i="13"/>
  <c r="T28" i="13"/>
  <c r="S28" i="13"/>
  <c r="R28" i="13"/>
  <c r="R80" i="13" s="1"/>
  <c r="Q28" i="13"/>
  <c r="Q80" i="13" s="1"/>
  <c r="E28" i="13"/>
  <c r="F28" i="13"/>
  <c r="G28" i="13"/>
  <c r="H28" i="13"/>
  <c r="I28" i="13"/>
  <c r="J28" i="13"/>
  <c r="K28" i="13"/>
  <c r="L28" i="13"/>
  <c r="D28" i="13"/>
  <c r="AP7" i="13"/>
  <c r="AO7" i="13"/>
  <c r="AN7" i="13"/>
  <c r="AM7" i="13"/>
  <c r="AL7" i="13"/>
  <c r="AK7" i="13"/>
  <c r="AP6" i="13"/>
  <c r="AP5" i="13" s="1"/>
  <c r="AP133" i="13" s="1"/>
  <c r="AO6" i="13"/>
  <c r="AO5" i="13" s="1"/>
  <c r="AO133" i="13" s="1"/>
  <c r="AN6" i="13"/>
  <c r="AN5" i="13" s="1"/>
  <c r="AN133" i="13" s="1"/>
  <c r="AM6" i="13"/>
  <c r="AM5" i="13" s="1"/>
  <c r="AM133" i="13" s="1"/>
  <c r="AL6" i="13"/>
  <c r="AK6" i="13"/>
  <c r="AF7" i="13"/>
  <c r="AE7" i="13"/>
  <c r="AD7" i="13"/>
  <c r="AC7" i="13"/>
  <c r="AB7" i="13"/>
  <c r="AA7" i="13"/>
  <c r="AF6" i="13"/>
  <c r="AF5" i="13" s="1"/>
  <c r="AF133" i="13" s="1"/>
  <c r="AE6" i="13"/>
  <c r="AE5" i="13" s="1"/>
  <c r="AE133" i="13" s="1"/>
  <c r="AD6" i="13"/>
  <c r="AD5" i="13" s="1"/>
  <c r="AD133" i="13" s="1"/>
  <c r="AC6" i="13"/>
  <c r="AC5" i="13" s="1"/>
  <c r="AC133" i="13" s="1"/>
  <c r="AB6" i="13"/>
  <c r="AA6" i="13"/>
  <c r="R6" i="13"/>
  <c r="S6" i="13"/>
  <c r="S5" i="13" s="1"/>
  <c r="S133" i="13" s="1"/>
  <c r="T6" i="13"/>
  <c r="T5" i="13" s="1"/>
  <c r="T133" i="13" s="1"/>
  <c r="U6" i="13"/>
  <c r="U5" i="13" s="1"/>
  <c r="U133" i="13" s="1"/>
  <c r="V6" i="13"/>
  <c r="V5" i="13" s="1"/>
  <c r="V133" i="13" s="1"/>
  <c r="R7" i="13"/>
  <c r="S7" i="13"/>
  <c r="T7" i="13"/>
  <c r="U7" i="13"/>
  <c r="V7" i="13"/>
  <c r="Q7" i="13"/>
  <c r="Q6" i="13"/>
  <c r="O91" i="13" l="1"/>
  <c r="O57" i="13"/>
  <c r="P91" i="13"/>
  <c r="AL5" i="13"/>
  <c r="AL133" i="13" s="1"/>
  <c r="AR133" i="13" s="1"/>
  <c r="AR104" i="13"/>
  <c r="R5" i="13"/>
  <c r="R133" i="13" s="1"/>
  <c r="X133" i="13" s="1"/>
  <c r="Q5" i="13"/>
  <c r="Q133" i="13" s="1"/>
  <c r="W133" i="13" s="1"/>
  <c r="AA5" i="13"/>
  <c r="AA133" i="13" s="1"/>
  <c r="AG133" i="13" s="1"/>
  <c r="AB5" i="13"/>
  <c r="AB133" i="13" s="1"/>
  <c r="AH133" i="13" s="1"/>
  <c r="AH104" i="13"/>
  <c r="U27" i="13"/>
  <c r="U80" i="13"/>
  <c r="AC27" i="13"/>
  <c r="AC80" i="13"/>
  <c r="AO27" i="13"/>
  <c r="AO80" i="13"/>
  <c r="V27" i="13"/>
  <c r="V134" i="13" s="1"/>
  <c r="V80" i="13"/>
  <c r="AD27" i="13"/>
  <c r="AD80" i="13"/>
  <c r="AP27" i="13"/>
  <c r="AP80" i="13"/>
  <c r="S27" i="13"/>
  <c r="S80" i="13"/>
  <c r="AE27" i="13"/>
  <c r="AE80" i="13"/>
  <c r="AM27" i="13"/>
  <c r="AM80" i="13"/>
  <c r="X104" i="13"/>
  <c r="T27" i="13"/>
  <c r="T80" i="13"/>
  <c r="AF27" i="13"/>
  <c r="AF134" i="13" s="1"/>
  <c r="AF80" i="13"/>
  <c r="AN27" i="13"/>
  <c r="AN134" i="13" s="1"/>
  <c r="AN80" i="13"/>
  <c r="P102" i="13"/>
  <c r="P57" i="13"/>
  <c r="AG104" i="13"/>
  <c r="AK5" i="13"/>
  <c r="AK133" i="13" s="1"/>
  <c r="H80" i="13"/>
  <c r="AZ28" i="13"/>
  <c r="BA28" i="13"/>
  <c r="AY28" i="13"/>
  <c r="BB28" i="13"/>
  <c r="G80" i="13"/>
  <c r="AX57" i="13"/>
  <c r="AW57" i="13"/>
  <c r="AQ104" i="13"/>
  <c r="AY104" i="13"/>
  <c r="AZ104" i="13"/>
  <c r="BA104" i="13"/>
  <c r="BB104" i="13"/>
  <c r="O103" i="13"/>
  <c r="AW102" i="13"/>
  <c r="AX102" i="13"/>
  <c r="P103" i="13"/>
  <c r="W104" i="13"/>
  <c r="AT103" i="13"/>
  <c r="AS103" i="13"/>
  <c r="Y102" i="13"/>
  <c r="Z102" i="13"/>
  <c r="M104" i="13"/>
  <c r="AU104" i="13"/>
  <c r="N104" i="13"/>
  <c r="AV104" i="13"/>
  <c r="Y103" i="13"/>
  <c r="Z103" i="13"/>
  <c r="O102" i="13"/>
  <c r="L27" i="13"/>
  <c r="L134" i="13" s="1"/>
  <c r="L80" i="13"/>
  <c r="D27" i="13"/>
  <c r="D134" i="13" s="1"/>
  <c r="D80" i="13"/>
  <c r="E27" i="13"/>
  <c r="E134" i="13" s="1"/>
  <c r="E80" i="13"/>
  <c r="K27" i="13"/>
  <c r="K134" i="13" s="1"/>
  <c r="K80" i="13"/>
  <c r="I27" i="13"/>
  <c r="I134" i="13" s="1"/>
  <c r="I80" i="13"/>
  <c r="J27" i="13"/>
  <c r="J134" i="13" s="1"/>
  <c r="J80" i="13"/>
  <c r="F27" i="13"/>
  <c r="F134" i="13" s="1"/>
  <c r="F80" i="13"/>
  <c r="AI102" i="13"/>
  <c r="AJ102" i="13"/>
  <c r="AI103" i="13"/>
  <c r="AJ103" i="13"/>
  <c r="AG7" i="13"/>
  <c r="W7" i="13"/>
  <c r="AH6" i="13"/>
  <c r="AR6" i="13"/>
  <c r="AQ7" i="13"/>
  <c r="Y101" i="13"/>
  <c r="Z101" i="13"/>
  <c r="AJ101" i="13"/>
  <c r="AI101" i="13"/>
  <c r="X15" i="13"/>
  <c r="AR15" i="13"/>
  <c r="AT101" i="13"/>
  <c r="AS101" i="13"/>
  <c r="AS102" i="13"/>
  <c r="AT102" i="13"/>
  <c r="X7" i="13"/>
  <c r="AG15" i="13"/>
  <c r="AL27" i="13"/>
  <c r="AL134" i="13" s="1"/>
  <c r="AR28" i="13"/>
  <c r="X6" i="13"/>
  <c r="AH7" i="13"/>
  <c r="AR7" i="13"/>
  <c r="AH15" i="13"/>
  <c r="AA27" i="13"/>
  <c r="AA134" i="13" s="1"/>
  <c r="AG28" i="13"/>
  <c r="Y20" i="13"/>
  <c r="Z20" i="13"/>
  <c r="AU28" i="13"/>
  <c r="M28" i="13"/>
  <c r="Y23" i="13"/>
  <c r="Z23" i="13"/>
  <c r="W6" i="13"/>
  <c r="AG6" i="13"/>
  <c r="AQ6" i="13"/>
  <c r="W15" i="13"/>
  <c r="AQ15" i="13"/>
  <c r="AB27" i="13"/>
  <c r="AB134" i="13" s="1"/>
  <c r="AH28" i="13"/>
  <c r="AT23" i="13"/>
  <c r="AS23" i="13"/>
  <c r="AI23" i="13"/>
  <c r="AJ23" i="13"/>
  <c r="R27" i="13"/>
  <c r="R134" i="13" s="1"/>
  <c r="R135" i="13" s="1"/>
  <c r="X28" i="13"/>
  <c r="AV28" i="13"/>
  <c r="N28" i="13"/>
  <c r="Q27" i="13"/>
  <c r="Q134" i="13" s="1"/>
  <c r="W28" i="13"/>
  <c r="AK27" i="13"/>
  <c r="AK134" i="13" s="1"/>
  <c r="AQ28" i="13"/>
  <c r="AS20" i="13"/>
  <c r="AT20" i="13"/>
  <c r="AI20" i="13"/>
  <c r="AJ20" i="13"/>
  <c r="H27" i="13"/>
  <c r="H134" i="13" s="1"/>
  <c r="G27" i="13"/>
  <c r="G134" i="13" s="1"/>
  <c r="E6" i="13"/>
  <c r="G6" i="13"/>
  <c r="H6" i="13"/>
  <c r="I6" i="13"/>
  <c r="J6" i="13"/>
  <c r="K6" i="13"/>
  <c r="L6" i="13"/>
  <c r="E7" i="13"/>
  <c r="G7" i="13"/>
  <c r="H7" i="13"/>
  <c r="I7" i="13"/>
  <c r="J7" i="13"/>
  <c r="K7" i="13"/>
  <c r="L7" i="13"/>
  <c r="D7" i="13"/>
  <c r="D6" i="13"/>
  <c r="E23" i="13"/>
  <c r="E20" i="13" s="1"/>
  <c r="F23" i="13"/>
  <c r="F20" i="13" s="1"/>
  <c r="G23" i="13"/>
  <c r="H23" i="13"/>
  <c r="I23" i="13"/>
  <c r="I20" i="13" s="1"/>
  <c r="J23" i="13"/>
  <c r="J20" i="13" s="1"/>
  <c r="K23" i="13"/>
  <c r="K20" i="13" s="1"/>
  <c r="L23" i="13"/>
  <c r="L20" i="13" s="1"/>
  <c r="D23" i="13"/>
  <c r="D20" i="13" s="1"/>
  <c r="N97" i="13"/>
  <c r="N96" i="13" s="1"/>
  <c r="M97" i="13"/>
  <c r="M96" i="13" s="1"/>
  <c r="AP96" i="13"/>
  <c r="F8" i="13"/>
  <c r="AJ104" i="13" l="1"/>
  <c r="L5" i="13"/>
  <c r="L133" i="13" s="1"/>
  <c r="L135" i="13" s="1"/>
  <c r="AQ80" i="13"/>
  <c r="W80" i="13"/>
  <c r="AT104" i="13"/>
  <c r="AS104" i="13"/>
  <c r="AA135" i="13"/>
  <c r="AI104" i="13"/>
  <c r="AG80" i="13"/>
  <c r="Y104" i="13"/>
  <c r="AR80" i="13"/>
  <c r="X80" i="13"/>
  <c r="AH80" i="13"/>
  <c r="P104" i="13"/>
  <c r="AN107" i="13"/>
  <c r="AN79" i="13" s="1"/>
  <c r="AB135" i="13"/>
  <c r="AI133" i="13"/>
  <c r="N134" i="13"/>
  <c r="M134" i="13"/>
  <c r="AP134" i="13"/>
  <c r="AP135" i="13" s="1"/>
  <c r="AC134" i="13"/>
  <c r="T134" i="13"/>
  <c r="AM134" i="13"/>
  <c r="AM135" i="13" s="1"/>
  <c r="V135" i="13"/>
  <c r="AO134" i="13"/>
  <c r="AO135" i="13" s="1"/>
  <c r="AJ133" i="13"/>
  <c r="AF107" i="13"/>
  <c r="AF79" i="13" s="1"/>
  <c r="S134" i="13"/>
  <c r="S135" i="13" s="1"/>
  <c r="Q135" i="13"/>
  <c r="U134" i="13"/>
  <c r="U135" i="13" s="1"/>
  <c r="AL135" i="13"/>
  <c r="Z104" i="13"/>
  <c r="AQ133" i="13"/>
  <c r="AS133" i="13" s="1"/>
  <c r="AK135" i="13"/>
  <c r="AE134" i="13"/>
  <c r="AE135" i="13" s="1"/>
  <c r="AN135" i="13"/>
  <c r="AD134" i="13"/>
  <c r="AD135" i="13" s="1"/>
  <c r="AF135" i="13"/>
  <c r="Z133" i="13"/>
  <c r="Y133" i="13"/>
  <c r="BA6" i="13"/>
  <c r="BB6" i="13"/>
  <c r="AY6" i="13"/>
  <c r="AZ6" i="13"/>
  <c r="X27" i="13"/>
  <c r="BA96" i="13"/>
  <c r="BB96" i="13"/>
  <c r="AY96" i="13"/>
  <c r="AZ96" i="13"/>
  <c r="AZ7" i="13"/>
  <c r="BA7" i="13"/>
  <c r="AY7" i="13"/>
  <c r="BB7" i="13"/>
  <c r="K5" i="13"/>
  <c r="K133" i="13" s="1"/>
  <c r="K135" i="13" s="1"/>
  <c r="AR27" i="13"/>
  <c r="BA27" i="13"/>
  <c r="BB27" i="13"/>
  <c r="AY27" i="13"/>
  <c r="AZ27" i="13"/>
  <c r="J5" i="13"/>
  <c r="J133" i="13" s="1"/>
  <c r="J135" i="13" s="1"/>
  <c r="E5" i="13"/>
  <c r="E133" i="13" s="1"/>
  <c r="AQ27" i="13"/>
  <c r="AH27" i="13"/>
  <c r="W27" i="13"/>
  <c r="BA23" i="13"/>
  <c r="AZ23" i="13"/>
  <c r="BB23" i="13"/>
  <c r="AY23" i="13"/>
  <c r="D5" i="13"/>
  <c r="D133" i="13" s="1"/>
  <c r="D138" i="13" s="1"/>
  <c r="I5" i="13"/>
  <c r="I133" i="13" s="1"/>
  <c r="I135" i="13" s="1"/>
  <c r="AG27" i="13"/>
  <c r="AY80" i="13"/>
  <c r="AZ80" i="13"/>
  <c r="BA80" i="13"/>
  <c r="BB80" i="13"/>
  <c r="AX28" i="13"/>
  <c r="AW28" i="13"/>
  <c r="H107" i="13"/>
  <c r="H79" i="13" s="1"/>
  <c r="G107" i="13"/>
  <c r="G79" i="13" s="1"/>
  <c r="AW104" i="13"/>
  <c r="AX104" i="13"/>
  <c r="I107" i="13"/>
  <c r="E107" i="13"/>
  <c r="E79" i="13" s="1"/>
  <c r="L107" i="13"/>
  <c r="L79" i="13" s="1"/>
  <c r="J107" i="13"/>
  <c r="K107" i="13"/>
  <c r="K79" i="13" s="1"/>
  <c r="O104" i="13"/>
  <c r="N80" i="13"/>
  <c r="M80" i="13"/>
  <c r="AI6" i="13"/>
  <c r="AS6" i="13"/>
  <c r="Y7" i="13"/>
  <c r="AS15" i="13"/>
  <c r="Z7" i="13"/>
  <c r="Y15" i="13"/>
  <c r="AJ6" i="13"/>
  <c r="Z15" i="13"/>
  <c r="AT15" i="13"/>
  <c r="AV27" i="13"/>
  <c r="N27" i="13"/>
  <c r="AS28" i="13"/>
  <c r="AT28" i="13"/>
  <c r="P97" i="13"/>
  <c r="P96" i="13" s="1"/>
  <c r="AV7" i="13"/>
  <c r="N7" i="13"/>
  <c r="AU6" i="13"/>
  <c r="M6" i="13"/>
  <c r="AT6" i="13"/>
  <c r="Y28" i="13"/>
  <c r="Z28" i="13"/>
  <c r="AT7" i="13"/>
  <c r="AS7" i="13"/>
  <c r="AU23" i="13"/>
  <c r="M23" i="13"/>
  <c r="AJ15" i="13"/>
  <c r="AI15" i="13"/>
  <c r="AU7" i="13"/>
  <c r="M7" i="13"/>
  <c r="O28" i="13"/>
  <c r="P28" i="13"/>
  <c r="AJ7" i="13"/>
  <c r="AI7" i="13"/>
  <c r="AV15" i="13"/>
  <c r="N15" i="13"/>
  <c r="AV6" i="13"/>
  <c r="N6" i="13"/>
  <c r="AU15" i="13"/>
  <c r="M15" i="13"/>
  <c r="N23" i="13"/>
  <c r="AV23" i="13"/>
  <c r="AU27" i="13"/>
  <c r="M27" i="13"/>
  <c r="AJ28" i="13"/>
  <c r="AI28" i="13"/>
  <c r="Z6" i="13"/>
  <c r="Y6" i="13"/>
  <c r="AU96" i="13"/>
  <c r="AV96" i="13"/>
  <c r="AH5" i="13"/>
  <c r="F82" i="13"/>
  <c r="F91" i="13" s="1"/>
  <c r="I101" i="13"/>
  <c r="H20" i="13"/>
  <c r="G20" i="13"/>
  <c r="AQ5" i="13"/>
  <c r="AR5" i="13"/>
  <c r="AG5" i="13"/>
  <c r="X5" i="13"/>
  <c r="J101" i="13"/>
  <c r="E101" i="13"/>
  <c r="O97" i="13"/>
  <c r="O96" i="13" s="1"/>
  <c r="G101" i="13"/>
  <c r="D101" i="13"/>
  <c r="H101" i="13"/>
  <c r="L101" i="13"/>
  <c r="AJ80" i="13" l="1"/>
  <c r="AT80" i="13"/>
  <c r="Y80" i="13"/>
  <c r="Z80" i="13"/>
  <c r="AI80" i="13"/>
  <c r="AS80" i="13"/>
  <c r="AO107" i="13"/>
  <c r="AO79" i="13" s="1"/>
  <c r="AQ134" i="13"/>
  <c r="U107" i="13"/>
  <c r="U79" i="13" s="1"/>
  <c r="AE107" i="13"/>
  <c r="AE79" i="13" s="1"/>
  <c r="AU134" i="13"/>
  <c r="AH135" i="13"/>
  <c r="AQ135" i="13"/>
  <c r="AM107" i="13"/>
  <c r="AM79" i="13" s="1"/>
  <c r="AG134" i="13"/>
  <c r="AC135" i="13"/>
  <c r="AG135" i="13" s="1"/>
  <c r="AZ134" i="13"/>
  <c r="AD107" i="13"/>
  <c r="AD79" i="13" s="1"/>
  <c r="W135" i="13"/>
  <c r="D135" i="13"/>
  <c r="AT133" i="13"/>
  <c r="X134" i="13"/>
  <c r="T135" i="13"/>
  <c r="X135" i="13" s="1"/>
  <c r="AC107" i="13"/>
  <c r="AC79" i="13" s="1"/>
  <c r="W134" i="13"/>
  <c r="BB134" i="13"/>
  <c r="AR135" i="13"/>
  <c r="AH134" i="13"/>
  <c r="V107" i="13"/>
  <c r="V79" i="13" s="1"/>
  <c r="T107" i="13"/>
  <c r="T79" i="13" s="1"/>
  <c r="AY134" i="13"/>
  <c r="BA134" i="13"/>
  <c r="E138" i="13"/>
  <c r="E135" i="13"/>
  <c r="S107" i="13"/>
  <c r="S79" i="13" s="1"/>
  <c r="AR134" i="13"/>
  <c r="AP107" i="13"/>
  <c r="AP79" i="13" s="1"/>
  <c r="O134" i="13"/>
  <c r="P134" i="13"/>
  <c r="AV134" i="13"/>
  <c r="Y27" i="13"/>
  <c r="AT27" i="13"/>
  <c r="AI27" i="13"/>
  <c r="AS27" i="13"/>
  <c r="Q107" i="13"/>
  <c r="AL107" i="13"/>
  <c r="AZ20" i="13"/>
  <c r="BA20" i="13"/>
  <c r="AY20" i="13"/>
  <c r="BB20" i="13"/>
  <c r="AA107" i="13"/>
  <c r="Z27" i="13"/>
  <c r="AJ27" i="13"/>
  <c r="AK107" i="13"/>
  <c r="R107" i="13"/>
  <c r="AW96" i="13"/>
  <c r="AX96" i="13"/>
  <c r="AB107" i="13"/>
  <c r="G5" i="13"/>
  <c r="G133" i="13" s="1"/>
  <c r="H5" i="13"/>
  <c r="H133" i="13" s="1"/>
  <c r="AX23" i="13"/>
  <c r="AW23" i="13"/>
  <c r="AX27" i="13"/>
  <c r="AW27" i="13"/>
  <c r="AW15" i="13"/>
  <c r="AX15" i="13"/>
  <c r="AW7" i="13"/>
  <c r="AX7" i="13"/>
  <c r="AW6" i="13"/>
  <c r="AX6" i="13"/>
  <c r="J79" i="13"/>
  <c r="N79" i="13" s="1"/>
  <c r="AZ101" i="13"/>
  <c r="BB101" i="13"/>
  <c r="AY101" i="13"/>
  <c r="BA101" i="13"/>
  <c r="AX94" i="13"/>
  <c r="AX93" i="13"/>
  <c r="AX92" i="13"/>
  <c r="P80" i="13"/>
  <c r="M107" i="13"/>
  <c r="I79" i="13"/>
  <c r="M79" i="13" s="1"/>
  <c r="N107" i="13"/>
  <c r="D107" i="13"/>
  <c r="D79" i="13" s="1"/>
  <c r="O80" i="13"/>
  <c r="F103" i="13"/>
  <c r="F107" i="13" s="1"/>
  <c r="D104" i="13"/>
  <c r="AI5" i="13"/>
  <c r="F102" i="13"/>
  <c r="N101" i="13"/>
  <c r="M101" i="13"/>
  <c r="AJ5" i="13"/>
  <c r="AU20" i="13"/>
  <c r="M20" i="13"/>
  <c r="O15" i="13"/>
  <c r="P15" i="13"/>
  <c r="O27" i="13"/>
  <c r="P27" i="13"/>
  <c r="AV20" i="13"/>
  <c r="N20" i="13"/>
  <c r="O23" i="13"/>
  <c r="P23" i="13"/>
  <c r="AT92" i="13"/>
  <c r="P6" i="13"/>
  <c r="O6" i="13"/>
  <c r="P7" i="13"/>
  <c r="O7" i="13"/>
  <c r="AV101" i="13"/>
  <c r="AU101" i="13"/>
  <c r="AU103" i="13"/>
  <c r="AV103" i="13"/>
  <c r="AS5" i="13"/>
  <c r="AT5" i="13"/>
  <c r="F101" i="13"/>
  <c r="AI135" i="13" l="1"/>
  <c r="AX134" i="13"/>
  <c r="AV107" i="13"/>
  <c r="AJ135" i="13"/>
  <c r="AV133" i="13"/>
  <c r="N133" i="13"/>
  <c r="AZ133" i="13"/>
  <c r="BA133" i="13"/>
  <c r="BB133" i="13"/>
  <c r="AY133" i="13"/>
  <c r="H135" i="13"/>
  <c r="Y134" i="13"/>
  <c r="Z134" i="13"/>
  <c r="G135" i="13"/>
  <c r="M133" i="13"/>
  <c r="AU133" i="13"/>
  <c r="AW134" i="13"/>
  <c r="AS134" i="13"/>
  <c r="AT134" i="13"/>
  <c r="AI134" i="13"/>
  <c r="AJ134" i="13"/>
  <c r="AT135" i="13"/>
  <c r="AS135" i="13"/>
  <c r="Z135" i="13"/>
  <c r="Y135" i="13"/>
  <c r="AZ107" i="13"/>
  <c r="AY107" i="13"/>
  <c r="AU107" i="13"/>
  <c r="AB79" i="13"/>
  <c r="AH107" i="13"/>
  <c r="AA79" i="13"/>
  <c r="AG107" i="13"/>
  <c r="Q79" i="13"/>
  <c r="W107" i="13"/>
  <c r="AK79" i="13"/>
  <c r="AQ107" i="13"/>
  <c r="R79" i="13"/>
  <c r="X107" i="13"/>
  <c r="BA107" i="13"/>
  <c r="BB107" i="13"/>
  <c r="AL79" i="13"/>
  <c r="AR107" i="13"/>
  <c r="AW20" i="13"/>
  <c r="AX20" i="13"/>
  <c r="AX101" i="13"/>
  <c r="AW101" i="13"/>
  <c r="AX103" i="13"/>
  <c r="AW103" i="13"/>
  <c r="AX91" i="13"/>
  <c r="P107" i="13"/>
  <c r="O107" i="13"/>
  <c r="O79" i="13"/>
  <c r="P79" i="13"/>
  <c r="AV5" i="13"/>
  <c r="F104" i="13"/>
  <c r="F79" i="13"/>
  <c r="AT91" i="13"/>
  <c r="O101" i="13"/>
  <c r="M5" i="13"/>
  <c r="N5" i="13"/>
  <c r="O20" i="13"/>
  <c r="P20" i="13"/>
  <c r="P101" i="13"/>
  <c r="BB5" i="13"/>
  <c r="AZ5" i="13"/>
  <c r="BA5" i="13"/>
  <c r="AW107" i="13" l="1"/>
  <c r="N135" i="13"/>
  <c r="AZ135" i="13"/>
  <c r="BA135" i="13"/>
  <c r="AY135" i="13"/>
  <c r="BB135" i="13"/>
  <c r="H138" i="13"/>
  <c r="AV135" i="13"/>
  <c r="M135" i="13"/>
  <c r="M138" i="13" s="1"/>
  <c r="AU135" i="13"/>
  <c r="P133" i="13"/>
  <c r="O133" i="13"/>
  <c r="AX133" i="13"/>
  <c r="AW133" i="13"/>
  <c r="BB79" i="13"/>
  <c r="AY79" i="13"/>
  <c r="AX107" i="13"/>
  <c r="BA79" i="13"/>
  <c r="AS107" i="13"/>
  <c r="AZ79" i="13"/>
  <c r="W79" i="13"/>
  <c r="AT107" i="13"/>
  <c r="AQ79" i="13"/>
  <c r="AJ107" i="13"/>
  <c r="AI107" i="13"/>
  <c r="X79" i="13"/>
  <c r="AR79" i="13"/>
  <c r="Y107" i="13"/>
  <c r="Z107" i="13"/>
  <c r="AG79" i="13"/>
  <c r="AH79" i="13"/>
  <c r="P5" i="13"/>
  <c r="O5" i="13"/>
  <c r="I137" i="13" l="1"/>
  <c r="K137" i="13" s="1"/>
  <c r="Q137" i="13" s="1"/>
  <c r="Q138" i="13" s="1"/>
  <c r="S137" i="13" s="1"/>
  <c r="S138" i="13" s="1"/>
  <c r="U137" i="13" s="1"/>
  <c r="U138" i="13" s="1"/>
  <c r="AA137" i="13" s="1"/>
  <c r="J137" i="13"/>
  <c r="J138" i="13" s="1"/>
  <c r="L137" i="13" s="1"/>
  <c r="L138" i="13" s="1"/>
  <c r="R137" i="13" s="1"/>
  <c r="R138" i="13" s="1"/>
  <c r="T137" i="13" s="1"/>
  <c r="T138" i="13" s="1"/>
  <c r="V137" i="13" s="1"/>
  <c r="V138" i="13" s="1"/>
  <c r="AB137" i="13" s="1"/>
  <c r="AW135" i="13"/>
  <c r="AX135" i="13"/>
  <c r="O135" i="13"/>
  <c r="P135" i="13"/>
  <c r="N138" i="13"/>
  <c r="AT79" i="13"/>
  <c r="AS79" i="13"/>
  <c r="AI79" i="13"/>
  <c r="AJ79" i="13"/>
  <c r="Y79" i="13"/>
  <c r="Z79" i="13"/>
  <c r="W137" i="13" l="1"/>
  <c r="W138" i="13" s="1"/>
  <c r="O138" i="13"/>
  <c r="P138" i="13"/>
  <c r="X137" i="13"/>
  <c r="AA138" i="13"/>
  <c r="AC137" i="13" s="1"/>
  <c r="AC138" i="13" s="1"/>
  <c r="AE137" i="13" s="1"/>
  <c r="AE138" i="13" s="1"/>
  <c r="AG137" i="13"/>
  <c r="AG138" i="13" s="1"/>
  <c r="AB138" i="13"/>
  <c r="AD137" i="13" s="1"/>
  <c r="AD138" i="13" s="1"/>
  <c r="AF137" i="13" s="1"/>
  <c r="AF138" i="13" s="1"/>
  <c r="AL137" i="13" s="1"/>
  <c r="AH137" i="13"/>
  <c r="Y137" i="13" l="1"/>
  <c r="X138" i="13"/>
  <c r="Z138" i="13" s="1"/>
  <c r="Z137" i="13"/>
  <c r="AI137" i="13"/>
  <c r="AH138" i="13"/>
  <c r="AJ137" i="13"/>
  <c r="AR137" i="13"/>
  <c r="AL138" i="13"/>
  <c r="AN137" i="13" s="1"/>
  <c r="AN138" i="13" s="1"/>
  <c r="AP137" i="13" s="1"/>
  <c r="AK138" i="13"/>
  <c r="AQ137" i="13"/>
  <c r="AQ138" i="13" s="1"/>
  <c r="AY5" i="13"/>
  <c r="W5" i="13"/>
  <c r="Y5" i="13" s="1"/>
  <c r="AU5" i="13"/>
  <c r="AX5" i="13" s="1"/>
  <c r="Y138" i="13" l="1"/>
  <c r="AI138" i="13"/>
  <c r="AJ138" i="13"/>
  <c r="AM137" i="13"/>
  <c r="AT137" i="13"/>
  <c r="AS137" i="13"/>
  <c r="AR138" i="13"/>
  <c r="AP138" i="13"/>
  <c r="AV138" i="13" s="1"/>
  <c r="BB137" i="13"/>
  <c r="AV137" i="13"/>
  <c r="AW5" i="13"/>
  <c r="Z5" i="13"/>
  <c r="AS138" i="13" l="1"/>
  <c r="AT138" i="13"/>
  <c r="BB138" i="13"/>
  <c r="AM138" i="13"/>
  <c r="F7" i="13"/>
  <c r="F6" i="13"/>
  <c r="AO137" i="13" l="1"/>
  <c r="F5" i="13"/>
  <c r="F133" i="13" s="1"/>
  <c r="AO138" i="13" l="1"/>
  <c r="BA137" i="13"/>
  <c r="AZ137" i="13"/>
  <c r="AY137" i="13"/>
  <c r="AU137" i="13"/>
  <c r="F135" i="13"/>
  <c r="F138" i="13"/>
  <c r="AX137" i="13" l="1"/>
  <c r="AW137" i="13"/>
  <c r="AZ138" i="13"/>
  <c r="AU138" i="13"/>
  <c r="BA138" i="13"/>
  <c r="AY138" i="13"/>
  <c r="AW138" i="13" l="1"/>
  <c r="AX138" i="13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81" authorId="0">
      <text>
        <r>
          <rPr>
            <b/>
            <sz val="9"/>
            <color indexed="81"/>
            <rFont val="Tahoma"/>
            <family val="2"/>
            <charset val="204"/>
          </rPr>
          <t>Заброцька Олена: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Фонд оплати праці, що містить ПДФО та військовий збір</t>
        </r>
      </text>
    </comment>
    <comment ref="B82" authorId="0">
      <text>
        <r>
          <rPr>
            <b/>
            <sz val="9"/>
            <color indexed="81"/>
            <rFont val="Tahoma"/>
            <family val="2"/>
            <charset val="204"/>
          </rPr>
          <t>Заброцька Олена: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середня кількість працівників (штатних працівників, зовнішніх сумісників та працівників, які працюють за цивільно-правовими договорами)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Заброцька Олена:</t>
        </r>
        <r>
          <rPr>
            <sz val="9"/>
            <color indexed="81"/>
            <rFont val="Tahoma"/>
            <family val="2"/>
            <charset val="204"/>
          </rPr>
          <t xml:space="preserve">
адміністративно-управлінський персонал</t>
        </r>
      </text>
    </comment>
    <comment ref="B152" authorId="0">
      <text>
        <r>
          <rPr>
            <b/>
            <sz val="11"/>
            <color indexed="81"/>
            <rFont val="Tahoma"/>
            <family val="2"/>
            <charset val="204"/>
          </rPr>
          <t>Заброцька Олена:</t>
        </r>
        <r>
          <rPr>
            <sz val="11"/>
            <color indexed="81"/>
            <rFont val="Tahoma"/>
            <family val="2"/>
            <charset val="204"/>
          </rPr>
          <t xml:space="preserve">
показник не планується, заповнюється в звіті про виконання фінансового плану</t>
        </r>
      </text>
    </comment>
  </commentList>
</comments>
</file>

<file path=xl/sharedStrings.xml><?xml version="1.0" encoding="utf-8"?>
<sst xmlns="http://schemas.openxmlformats.org/spreadsheetml/2006/main" count="328" uniqueCount="284">
  <si>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</si>
  <si>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</si>
  <si>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</si>
  <si>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</si>
  <si>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</si>
  <si>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</si>
  <si>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капітальний ремонт</t>
  </si>
  <si>
    <t>Інші витрати (розшифрувати)</t>
  </si>
  <si>
    <t>Штатна чисельність працівників</t>
  </si>
  <si>
    <t>Податкова заборгованість</t>
  </si>
  <si>
    <t>Амортизація</t>
  </si>
  <si>
    <t>витрати на канцтовари, офісне приладдя та устаткування</t>
  </si>
  <si>
    <t>витрати на страхові послуги</t>
  </si>
  <si>
    <t>витрати на службові відрядження</t>
  </si>
  <si>
    <t>витрати на зв'язок та інтернет</t>
  </si>
  <si>
    <t>амортизація</t>
  </si>
  <si>
    <t>юридичні та нотаріальні послуги</t>
  </si>
  <si>
    <t>витрати на охорону праці та навчання працівників</t>
  </si>
  <si>
    <t>Інші доходи від операційної діяльності, в т.ч.:</t>
  </si>
  <si>
    <t>дохід від операційної оренди активів</t>
  </si>
  <si>
    <t>дохід від реалізації необоротних активів</t>
  </si>
  <si>
    <t>Код рядка</t>
  </si>
  <si>
    <t>Витрати на послуги, матеріали та сировину, в т. ч.:</t>
  </si>
  <si>
    <t>медикаменти та перев'язувальні матеріали</t>
  </si>
  <si>
    <t>господарчі товари та інвентар</t>
  </si>
  <si>
    <t>Витрати на паливо-мастильні матеріали</t>
  </si>
  <si>
    <t>Витрати по виконанню цільових програм</t>
  </si>
  <si>
    <t>Доходи від інвестиційної діяльності, у т.ч.:</t>
  </si>
  <si>
    <t>доходи з державного бюджету цільового фінансування по капітальних видатках</t>
  </si>
  <si>
    <t>Дохід з місцевого бюджету - цільове фінансування, всього:</t>
  </si>
  <si>
    <t>в тому числі на оплату комунальних послуг та енергоносіїв</t>
  </si>
  <si>
    <t>витрати на електроенергію</t>
  </si>
  <si>
    <t>витрати на водопостачання та водовідведення</t>
  </si>
  <si>
    <t>витрати на природній газ</t>
  </si>
  <si>
    <t>витрати на тверде паливо</t>
  </si>
  <si>
    <t>витрати на викачку нечистот та вивіз побутових відходів</t>
  </si>
  <si>
    <t>витрати на оплату праці та соціальні заходи</t>
  </si>
  <si>
    <t>витрати на обслуговування оргтехніки, на придбання та супровід програмного забезпечення</t>
  </si>
  <si>
    <t>матеріальні затрати</t>
  </si>
  <si>
    <t>інші операційні витрати</t>
  </si>
  <si>
    <t>Витрати на обслуговування (проведення ремонту, технічного огляду, нагляду тощо)</t>
  </si>
  <si>
    <t>ІІ. Собівартість реалізованої продукції (товарів, робіт, послуг)</t>
  </si>
  <si>
    <t>Витрати на оплату праці та соціальні заходи</t>
  </si>
  <si>
    <t>IV.Інші витрати від операційної діяльності (деталізація)</t>
  </si>
  <si>
    <t xml:space="preserve">V. Елементи операційних витрат </t>
  </si>
  <si>
    <t>VІ. Інвестиційна діяльність</t>
  </si>
  <si>
    <t>інші надходження (деталізація)</t>
  </si>
  <si>
    <t>інші витрати (деталізація)</t>
  </si>
  <si>
    <t>VІІ. Фінансова діяльність</t>
  </si>
  <si>
    <t>модернізація, реконструкція основних засобів</t>
  </si>
  <si>
    <t>І. Доходи від операційної діяльності (деталізація)</t>
  </si>
  <si>
    <t xml:space="preserve">доходи від надання медичних послуг, пов’язаних з первинною медичною допомогою </t>
  </si>
  <si>
    <t>доходи від надання платних послуг, пов’язаних з їх основною статутною діяльністю</t>
  </si>
  <si>
    <t>110.1</t>
  </si>
  <si>
    <t>110.2</t>
  </si>
  <si>
    <t>безоплатні надходження або надходження у вигляді безповоротної   фінансової допомоги чи добровільних пожертвувань, у тому числі:</t>
  </si>
  <si>
    <t>Витрати на комунальні послуги та енергоносії, в т.ч.:</t>
  </si>
  <si>
    <t>витрати на теплову енергію</t>
  </si>
  <si>
    <t xml:space="preserve">безоплатні надходження </t>
  </si>
  <si>
    <t>133.1</t>
  </si>
  <si>
    <t>надходження у вигляді безповоротної фінансової допомоги чи добровільних пожертвувань</t>
  </si>
  <si>
    <t>133.2</t>
  </si>
  <si>
    <t>280.1</t>
  </si>
  <si>
    <t>280.2</t>
  </si>
  <si>
    <t>400.1</t>
  </si>
  <si>
    <t>інші адміністративні витрати (деталізація)</t>
  </si>
  <si>
    <t>400.2</t>
  </si>
  <si>
    <t>400.3</t>
  </si>
  <si>
    <t>280.3</t>
  </si>
  <si>
    <t>400.4</t>
  </si>
  <si>
    <t>Залишок коштів на початок періоду</t>
  </si>
  <si>
    <t>Залишок коштів на кінець періоду</t>
  </si>
  <si>
    <t>пільгові медикаменти (Постанова №1303)</t>
  </si>
  <si>
    <t>пільгова пенсія</t>
  </si>
  <si>
    <t>продукти харчування</t>
  </si>
  <si>
    <t>110.3</t>
  </si>
  <si>
    <t>110.4</t>
  </si>
  <si>
    <t xml:space="preserve">доходи від надання медичних послуг, пов’язаних з вторинною медичною допомогою </t>
  </si>
  <si>
    <t>Дохід (виручка) від реалізації продукції (товарів, робіт, послуг), в т.ч.</t>
  </si>
  <si>
    <t>отримання кредитів</t>
  </si>
  <si>
    <t>отримання позик</t>
  </si>
  <si>
    <t>погашення кредитів</t>
  </si>
  <si>
    <t>погашення позик</t>
  </si>
  <si>
    <t>придбання (виготовлення) основних засобів КНП</t>
  </si>
  <si>
    <t>622.1</t>
  </si>
  <si>
    <t>цільове постачання основних засобів для КНП</t>
  </si>
  <si>
    <t>622.2</t>
  </si>
  <si>
    <t>медичні послуги підрядних організацій</t>
  </si>
  <si>
    <t>інше цільове фінансування з місцевого бюджету</t>
  </si>
  <si>
    <t>110.5</t>
  </si>
  <si>
    <t>дохід від обласного бюджету – за працевлаштування інтернів</t>
  </si>
  <si>
    <t>110.6</t>
  </si>
  <si>
    <t>%</t>
  </si>
  <si>
    <t>110.7</t>
  </si>
  <si>
    <t>доходи за програмою медичних гарантій  (кошти НСЗУ)</t>
  </si>
  <si>
    <t>програма вакцинації з місцевого бюджету</t>
  </si>
  <si>
    <t>Січень</t>
  </si>
  <si>
    <t>Лютий</t>
  </si>
  <si>
    <t>Березень</t>
  </si>
  <si>
    <t>I квартал, січень-березень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</si>
  <si>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</si>
  <si>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</si>
  <si>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</si>
  <si>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</si>
  <si>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</si>
  <si>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</si>
  <si>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</si>
  <si>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</si>
  <si>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</si>
  <si>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</si>
  <si>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</si>
  <si>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</si>
  <si>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</si>
  <si>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</si>
  <si>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сума</t>
  </si>
  <si>
    <t xml:space="preserve"> - Загальна чисельність, осіб</t>
  </si>
  <si>
    <t>- ФОП АУП</t>
  </si>
  <si>
    <t>- чисельність АУП, осіб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</si>
  <si>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</si>
  <si>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</si>
  <si>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</si>
  <si>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</si>
  <si>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дохід від Covid - 19 (НСЗУ)</t>
  </si>
  <si>
    <t>дохід від Пакету 33 (перехідне фінансування)</t>
  </si>
  <si>
    <t>вакцинація (НСЗУ)</t>
  </si>
  <si>
    <t>Інтернатура</t>
  </si>
  <si>
    <t>280.4</t>
  </si>
  <si>
    <t>280.5</t>
  </si>
  <si>
    <t>280.6</t>
  </si>
  <si>
    <t>280.7</t>
  </si>
  <si>
    <t>280.8</t>
  </si>
  <si>
    <t>280.9</t>
  </si>
  <si>
    <t>280.10</t>
  </si>
  <si>
    <t>- чисельність лікарів, осіб</t>
  </si>
  <si>
    <t xml:space="preserve"> - ФОП лікарів, 
тис. грн</t>
  </si>
  <si>
    <t>- ФОП медсестер,
тис. грн</t>
  </si>
  <si>
    <t>інші адміністративні витрати</t>
  </si>
  <si>
    <t>- ФОП іншого персоналу,
тис. грн</t>
  </si>
  <si>
    <t>- чисельність іншого персоналу, осіб</t>
  </si>
  <si>
    <t>- чисельність медсестер, осіб</t>
  </si>
  <si>
    <t>обов'язкові платежі до бюджету (земельний податок, екологічний податок)</t>
  </si>
  <si>
    <t>Середньомісячна з/п лікарів</t>
  </si>
  <si>
    <t>Середньомісячна з/п медсестер</t>
  </si>
  <si>
    <t>520.1</t>
  </si>
  <si>
    <t>520.2</t>
  </si>
  <si>
    <t>520.1.1</t>
  </si>
  <si>
    <t>Середньомісячна з/п іншого персоналу</t>
  </si>
  <si>
    <t>Вакансії лікарів</t>
  </si>
  <si>
    <t>Вакансії медсестер</t>
  </si>
  <si>
    <t>Вакансії іншого персоналу</t>
  </si>
  <si>
    <t>520.2.1</t>
  </si>
  <si>
    <t>520.2.2</t>
  </si>
  <si>
    <t>520.2.3</t>
  </si>
  <si>
    <t>520.2.4</t>
  </si>
  <si>
    <t>520.1.2</t>
  </si>
  <si>
    <t>520.1.3</t>
  </si>
  <si>
    <t>520.1.4</t>
  </si>
  <si>
    <t>520.3</t>
  </si>
  <si>
    <t>520.3.1</t>
  </si>
  <si>
    <t>520.3.2</t>
  </si>
  <si>
    <t>520.3.3</t>
  </si>
  <si>
    <t>520.3.4</t>
  </si>
  <si>
    <t>520.4</t>
  </si>
  <si>
    <t>520.4.1</t>
  </si>
  <si>
    <t>520.4.2</t>
  </si>
  <si>
    <t>520.4.3</t>
  </si>
  <si>
    <t>520.4.4</t>
  </si>
  <si>
    <t>400.5</t>
  </si>
  <si>
    <t>400.6</t>
  </si>
  <si>
    <t>400.7</t>
  </si>
  <si>
    <t>Витрати на оплату праці</t>
  </si>
  <si>
    <t>відрахування на соціальні заходи (ЄСВ)</t>
  </si>
  <si>
    <t>ПДФО (вкл.в зп)</t>
  </si>
  <si>
    <t>Військовий збір  (вкл.в зп)</t>
  </si>
  <si>
    <t>Витрати від фінансової діяльності за зобов'язаннями:</t>
  </si>
  <si>
    <t>VІІI.Усього доходів</t>
  </si>
  <si>
    <t>IX. Усього витрат</t>
  </si>
  <si>
    <t>X. Нерозподілені доходи</t>
  </si>
  <si>
    <t>XІ. Додаткова інформація</t>
  </si>
  <si>
    <t>Операційна діяльність</t>
  </si>
  <si>
    <t>дохід з місцевого бюджету за цільовими програмами</t>
  </si>
  <si>
    <t>120.1</t>
  </si>
  <si>
    <t>120.2</t>
  </si>
  <si>
    <t>120.3</t>
  </si>
  <si>
    <t>120.4</t>
  </si>
  <si>
    <t>отримані % від депозитів</t>
  </si>
  <si>
    <t>520.5.1</t>
  </si>
  <si>
    <t>520.5.2</t>
  </si>
  <si>
    <t>Факт минулого року</t>
  </si>
  <si>
    <t>Фінансо_x001F__x001F_вий план поточного року</t>
  </si>
  <si>
    <t>Фінансо_x001F_вий план планового року</t>
  </si>
  <si>
    <t>Дебіторська заборгованість:</t>
  </si>
  <si>
    <t>за продукцію, товари, роботи, послуги</t>
  </si>
  <si>
    <t>за виданими авансами</t>
  </si>
  <si>
    <t>з бюджетом</t>
  </si>
  <si>
    <t>інша поточна дебіторська заборгованість</t>
  </si>
  <si>
    <t>Кредиторська заборгованість:</t>
  </si>
  <si>
    <t>за товари, роботи, послуги</t>
  </si>
  <si>
    <t>за розрахунками з бюджетом</t>
  </si>
  <si>
    <t>за розрахунками зі страхування</t>
  </si>
  <si>
    <t>за розрахунками з оплати праці</t>
  </si>
  <si>
    <t>Залишок коштів на на кінець періоду на депозитному рахунку</t>
  </si>
  <si>
    <t>Заборгованість за заробітною платою</t>
  </si>
  <si>
    <t>ІІІ.Адміністративні витрати, у тому числі:</t>
  </si>
  <si>
    <t>I квартал,
темп приросту виконання плану</t>
  </si>
  <si>
    <t>II квартал,
темп приросту виконання плану</t>
  </si>
  <si>
    <t>III квартал,
темп приросту виконання плану</t>
  </si>
  <si>
    <t>IV квартал,
темп приросту виконання плану</t>
  </si>
  <si>
    <t>Контроль: Фонд оплати праці, включаючи всі податки 
(код 240+код350)</t>
  </si>
  <si>
    <r>
      <rPr>
        <b/>
        <sz val="12"/>
        <rFont val="Arial"/>
        <family val="2"/>
        <charset val="204"/>
      </rPr>
      <t xml:space="preserve">Фонд оплати праці, включаючи всі податки </t>
    </r>
    <r>
      <rPr>
        <b/>
        <sz val="11"/>
        <rFont val="Arial"/>
        <family val="2"/>
        <charset val="204"/>
      </rPr>
      <t xml:space="preserve">
(код 520.1+код530)</t>
    </r>
  </si>
  <si>
    <t>Доходи від фінансової діяльності, 
у т. ч.:</t>
  </si>
  <si>
    <t>відсотки по фінансовому лізингу</t>
  </si>
  <si>
    <t>План
минулого року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</si>
  <si>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</si>
  <si>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</si>
  <si>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</si>
  <si>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</si>
  <si>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</si>
  <si>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</si>
  <si>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</si>
  <si>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</si>
  <si>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</si>
  <si>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</si>
  <si>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</si>
  <si>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</si>
  <si>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</si>
  <si>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</si>
  <si>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</si>
  <si>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</si>
  <si>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</si>
  <si>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</si>
  <si>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</si>
  <si>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Очікуваний рік з врахуванням факту</t>
  </si>
  <si>
    <t>1 
кварталу</t>
  </si>
  <si>
    <t>2 
кварталу</t>
  </si>
  <si>
    <t>3 кварталу</t>
  </si>
  <si>
    <t>4 
кварталу</t>
  </si>
  <si>
    <t>період, який розглядається
(місяць кварталу) планового року</t>
  </si>
  <si>
    <t xml:space="preserve">Прізвище та власне ім'я керівника  </t>
  </si>
  <si>
    <t>Статті надходжень/ витрат</t>
  </si>
  <si>
    <t>тис. грн.</t>
  </si>
  <si>
    <r>
      <t xml:space="preserve">  </t>
    </r>
    <r>
      <rPr>
        <sz val="11"/>
        <rFont val="Arial"/>
        <family val="2"/>
        <charset val="204"/>
      </rPr>
      <t>(підпис)</t>
    </r>
  </si>
  <si>
    <t>"</t>
  </si>
  <si>
    <t>___________________</t>
  </si>
  <si>
    <t>Головний бухгалтер</t>
  </si>
  <si>
    <t>Марія КОЦУР</t>
  </si>
  <si>
    <t>Христина ДОСКІЧ</t>
  </si>
  <si>
    <t>охорона</t>
  </si>
  <si>
    <t>періодичні видання</t>
  </si>
  <si>
    <t>деритизація ,дезінсекція</t>
  </si>
  <si>
    <t>сертиф.електрон.ключів</t>
  </si>
  <si>
    <t>рентна плата за спецводокорист.</t>
  </si>
  <si>
    <t>пільгове зубопротезування</t>
  </si>
  <si>
    <t>послуги банку</t>
  </si>
  <si>
    <t>Послуги з лабораторних досліджень</t>
  </si>
  <si>
    <t>медогляд працівників</t>
  </si>
  <si>
    <t>послуги з перекл.жестовою мовою</t>
  </si>
  <si>
    <t xml:space="preserve"> повірка ЗВТ</t>
  </si>
  <si>
    <t>КНП"РАВА-РУСЬКА ЛІКАРНЯ"</t>
  </si>
  <si>
    <t>Діяльність лікарняних закладів</t>
  </si>
  <si>
    <t>86.10</t>
  </si>
  <si>
    <t>Львівська область Львівський район м.Рава-Руська Вул.Грушевського,120</t>
  </si>
  <si>
    <t>Коцур МАРІЯ</t>
  </si>
  <si>
    <t>тис.грн.</t>
  </si>
  <si>
    <t>2</t>
  </si>
  <si>
    <t>1</t>
  </si>
  <si>
    <t>10,5</t>
  </si>
  <si>
    <t>7,25</t>
  </si>
  <si>
    <t>Комунальне підприємство</t>
  </si>
  <si>
    <t>м.Рава-Руська</t>
  </si>
  <si>
    <t>комунальна</t>
  </si>
  <si>
    <t xml:space="preserve"> запасні частини до транспортних засобів</t>
  </si>
  <si>
    <t>встановлення кондиціонерів</t>
  </si>
  <si>
    <t>ліцензія лікар.зас.</t>
  </si>
  <si>
    <t>послуги автотранспорту (перевезення дров)</t>
  </si>
  <si>
    <t>280.11</t>
  </si>
  <si>
    <t>розробка тарифів на медпослуги(Утилізація відходів,медпослуги,колдоговір)</t>
  </si>
  <si>
    <t>опл.послуг з радіац.контролю,виміри заземлення</t>
  </si>
  <si>
    <t>Таблиця 5.1. Управлінський звіт про виконання  фінансового плану 
Комунальне некомерційне підприємство"Рава-Руська лікарня"Рава-Руської міської ради Львівського району Львівської області (КНП "Рава-Руська лікарня") за   2024 рік</t>
  </si>
  <si>
    <t>Додаток</t>
  </si>
  <si>
    <t>до рішення №12 Рава-Руської міської ради</t>
  </si>
  <si>
    <t>від 11 квітня 2025 року</t>
  </si>
  <si>
    <r>
      <t xml:space="preserve">ЗВІТ
 ПРО ВИКОНАННЯ ФІНАНСОВОГО ПЛАНУ КНП"РАВА-РУСЬКА ЛІКАРНЯ"
ЗА 2024 рік
</t>
    </r>
    <r>
      <rPr>
        <sz val="14"/>
        <rFont val="Times New Roman"/>
        <family val="1"/>
        <charset val="204"/>
      </rPr>
      <t>(місяць, квартал, півріччя, 9 місяців, рік)</t>
    </r>
  </si>
  <si>
    <t xml:space="preserve">Директор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</si>
</sst>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,##0.0"/>
    <numFmt numFmtId="165" formatCode="0.0"/>
    <numFmt numFmtId="166" formatCode="0.0%"/>
    <numFmt numFmtId="167" formatCode="#,##0.000"/>
  </numFmts>
  <fonts count="3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Arial Cyr"/>
    </font>
    <font>
      <sz val="12"/>
      <color rgb="FF000000"/>
      <name val="Arial"/>
      <family val="2"/>
      <charset val="204"/>
    </font>
    <font>
      <b/>
      <sz val="16"/>
      <name val="Arial"/>
      <family val="2"/>
      <charset val="204"/>
    </font>
    <font>
      <sz val="14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2060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1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14" fillId="0" borderId="1"/>
    <xf numFmtId="0" fontId="14" fillId="0" borderId="1"/>
    <xf numFmtId="0" fontId="1" fillId="0" borderId="1"/>
    <xf numFmtId="0" fontId="2" fillId="0" borderId="1"/>
    <xf numFmtId="0" fontId="2" fillId="0" borderId="1"/>
    <xf numFmtId="0" fontId="14" fillId="0" borderId="1"/>
  </cellStyleXfs>
  <cellXfs count="145">
    <xf numFmtId="0" fontId="0" fillId="0" borderId="0" xfId="0"/>
    <xf numFmtId="0" fontId="4" fillId="0" borderId="2" xfId="1" applyFont="1" applyFill="1" applyBorder="1" applyAlignment="1">
      <alignment horizontal="left" vertical="center" wrapText="1" indent="2"/>
    </xf>
    <xf numFmtId="49" fontId="7" fillId="0" borderId="2" xfId="7" applyNumberFormat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 indent="2"/>
    </xf>
    <xf numFmtId="49" fontId="7" fillId="0" borderId="2" xfId="7" applyNumberFormat="1" applyFont="1" applyFill="1" applyBorder="1" applyAlignment="1">
      <alignment horizontal="left" vertical="center" wrapText="1" indent="1"/>
    </xf>
    <xf numFmtId="0" fontId="13" fillId="0" borderId="0" xfId="0" applyFont="1" applyFill="1"/>
    <xf numFmtId="0" fontId="21" fillId="0" borderId="1" xfId="12" applyFont="1" applyFill="1" applyBorder="1" applyAlignment="1">
      <alignment horizontal="center" vertical="center"/>
    </xf>
    <xf numFmtId="0" fontId="21" fillId="0" borderId="1" xfId="12" applyFont="1" applyFill="1" applyBorder="1" applyAlignment="1">
      <alignment horizontal="right" vertical="center"/>
    </xf>
    <xf numFmtId="0" fontId="21" fillId="0" borderId="1" xfId="12" applyFont="1" applyFill="1" applyBorder="1" applyAlignment="1">
      <alignment horizontal="left" vertical="center"/>
    </xf>
    <xf numFmtId="0" fontId="21" fillId="0" borderId="1" xfId="12" applyFont="1" applyFill="1" applyBorder="1" applyAlignment="1">
      <alignment vertical="center"/>
    </xf>
    <xf numFmtId="0" fontId="21" fillId="0" borderId="1" xfId="12" applyFont="1" applyFill="1" applyAlignment="1">
      <alignment vertical="center"/>
    </xf>
    <xf numFmtId="0" fontId="21" fillId="0" borderId="1" xfId="12" applyFont="1" applyFill="1" applyAlignment="1">
      <alignment horizontal="center" vertical="center"/>
    </xf>
    <xf numFmtId="0" fontId="21" fillId="0" borderId="1" xfId="12" applyFont="1" applyFill="1" applyBorder="1" applyAlignment="1">
      <alignment horizontal="right" vertical="center" wrapText="1"/>
    </xf>
    <xf numFmtId="0" fontId="21" fillId="0" borderId="1" xfId="12" applyFont="1" applyFill="1" applyBorder="1" applyAlignment="1">
      <alignment horizontal="center" vertical="center" wrapText="1"/>
    </xf>
    <xf numFmtId="0" fontId="21" fillId="0" borderId="5" xfId="12" applyFont="1" applyFill="1" applyBorder="1" applyAlignment="1">
      <alignment vertical="center"/>
    </xf>
    <xf numFmtId="0" fontId="21" fillId="0" borderId="6" xfId="12" applyFont="1" applyFill="1" applyBorder="1" applyAlignment="1">
      <alignment vertical="center"/>
    </xf>
    <xf numFmtId="0" fontId="21" fillId="0" borderId="3" xfId="12" applyFont="1" applyFill="1" applyBorder="1" applyAlignment="1">
      <alignment vertical="center"/>
    </xf>
    <xf numFmtId="0" fontId="21" fillId="0" borderId="2" xfId="12" applyFont="1" applyFill="1" applyBorder="1" applyAlignment="1">
      <alignment horizontal="left" vertical="center"/>
    </xf>
    <xf numFmtId="0" fontId="21" fillId="0" borderId="2" xfId="12" applyFont="1" applyFill="1" applyBorder="1" applyAlignment="1">
      <alignment horizontal="center" vertical="center"/>
    </xf>
    <xf numFmtId="0" fontId="21" fillId="0" borderId="5" xfId="12" applyFont="1" applyFill="1" applyBorder="1" applyAlignment="1">
      <alignment horizontal="left" vertical="center" wrapText="1"/>
    </xf>
    <xf numFmtId="0" fontId="21" fillId="0" borderId="6" xfId="12" applyFont="1" applyFill="1" applyBorder="1" applyAlignment="1">
      <alignment vertical="center" wrapText="1"/>
    </xf>
    <xf numFmtId="0" fontId="21" fillId="0" borderId="3" xfId="12" applyFont="1" applyFill="1" applyBorder="1" applyAlignment="1">
      <alignment vertical="center" wrapText="1"/>
    </xf>
    <xf numFmtId="0" fontId="21" fillId="0" borderId="2" xfId="12" applyFont="1" applyFill="1" applyBorder="1" applyAlignment="1">
      <alignment vertical="center"/>
    </xf>
    <xf numFmtId="0" fontId="21" fillId="0" borderId="7" xfId="12" applyFont="1" applyFill="1" applyBorder="1" applyAlignment="1">
      <alignment vertical="center" wrapText="1"/>
    </xf>
    <xf numFmtId="0" fontId="21" fillId="0" borderId="4" xfId="12" applyFont="1" applyFill="1" applyBorder="1" applyAlignment="1">
      <alignment vertical="center"/>
    </xf>
    <xf numFmtId="0" fontId="21" fillId="0" borderId="2" xfId="12" applyFont="1" applyFill="1" applyBorder="1" applyAlignment="1">
      <alignment vertical="center" wrapText="1"/>
    </xf>
    <xf numFmtId="0" fontId="22" fillId="0" borderId="1" xfId="12" applyFont="1" applyFill="1" applyBorder="1" applyAlignment="1">
      <alignment horizontal="center" vertical="center"/>
    </xf>
    <xf numFmtId="0" fontId="21" fillId="0" borderId="1" xfId="12" applyFont="1" applyFill="1" applyBorder="1" applyAlignment="1">
      <alignment vertical="center" wrapText="1"/>
    </xf>
    <xf numFmtId="0" fontId="21" fillId="0" borderId="1" xfId="12" applyFont="1" applyFill="1" applyBorder="1" applyAlignment="1">
      <alignment horizontal="center" vertical="center"/>
    </xf>
    <xf numFmtId="0" fontId="24" fillId="0" borderId="0" xfId="0" applyFont="1" applyFill="1" applyAlignment="1"/>
    <xf numFmtId="0" fontId="24" fillId="0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top"/>
    </xf>
    <xf numFmtId="165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7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2" fontId="4" fillId="0" borderId="2" xfId="7" applyNumberFormat="1" applyFont="1" applyFill="1" applyBorder="1" applyAlignment="1">
      <alignment horizontal="right" vertical="center" wrapText="1"/>
    </xf>
    <xf numFmtId="0" fontId="15" fillId="0" borderId="2" xfId="8" applyNumberFormat="1" applyFont="1" applyFill="1" applyBorder="1" applyAlignment="1">
      <alignment horizontal="center" vertical="center" wrapText="1"/>
    </xf>
    <xf numFmtId="165" fontId="15" fillId="0" borderId="2" xfId="7" applyNumberFormat="1" applyFont="1" applyFill="1" applyBorder="1" applyAlignment="1">
      <alignment horizontal="center" vertical="center" wrapText="1"/>
    </xf>
    <xf numFmtId="165" fontId="10" fillId="0" borderId="2" xfId="7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wrapText="1"/>
    </xf>
    <xf numFmtId="0" fontId="13" fillId="0" borderId="0" xfId="0" applyFont="1" applyFill="1" applyAlignment="1"/>
    <xf numFmtId="0" fontId="7" fillId="0" borderId="2" xfId="1" applyFont="1" applyFill="1" applyBorder="1" applyAlignment="1">
      <alignment horizontal="left" vertical="center" wrapText="1" indent="1"/>
    </xf>
    <xf numFmtId="0" fontId="4" fillId="0" borderId="2" xfId="1" applyFont="1" applyFill="1" applyBorder="1" applyAlignment="1">
      <alignment horizontal="left" vertical="center" wrapText="1" indent="1"/>
    </xf>
    <xf numFmtId="0" fontId="5" fillId="0" borderId="2" xfId="1" applyFont="1" applyFill="1" applyBorder="1" applyAlignment="1">
      <alignment horizontal="left" vertical="center" wrapText="1" indent="2"/>
    </xf>
    <xf numFmtId="0" fontId="8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2" fontId="5" fillId="0" borderId="2" xfId="7" applyNumberFormat="1" applyFont="1" applyFill="1" applyBorder="1" applyAlignment="1">
      <alignment horizontal="left" vertical="center" wrapText="1"/>
    </xf>
    <xf numFmtId="164" fontId="7" fillId="0" borderId="2" xfId="2" applyNumberFormat="1" applyFont="1" applyFill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right" wrapText="1"/>
    </xf>
    <xf numFmtId="166" fontId="13" fillId="0" borderId="2" xfId="3" applyNumberFormat="1" applyFont="1" applyFill="1" applyBorder="1" applyAlignment="1">
      <alignment horizontal="right" wrapText="1"/>
    </xf>
    <xf numFmtId="164" fontId="6" fillId="0" borderId="2" xfId="2" applyNumberFormat="1" applyFont="1" applyFill="1" applyBorder="1" applyAlignment="1" applyProtection="1">
      <alignment horizontal="right" wrapText="1"/>
      <protection locked="0"/>
    </xf>
    <xf numFmtId="49" fontId="7" fillId="0" borderId="2" xfId="7" applyNumberFormat="1" applyFont="1" applyFill="1" applyBorder="1" applyAlignment="1">
      <alignment horizontal="left" wrapText="1"/>
    </xf>
    <xf numFmtId="164" fontId="7" fillId="0" borderId="2" xfId="7" applyNumberFormat="1" applyFont="1" applyFill="1" applyBorder="1" applyAlignment="1">
      <alignment horizontal="left" wrapText="1"/>
    </xf>
    <xf numFmtId="2" fontId="4" fillId="0" borderId="2" xfId="7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2" fontId="4" fillId="0" borderId="2" xfId="7" applyNumberFormat="1" applyFont="1" applyFill="1" applyBorder="1" applyAlignment="1">
      <alignment vertical="center" wrapText="1"/>
    </xf>
    <xf numFmtId="2" fontId="5" fillId="0" borderId="2" xfId="7" applyNumberFormat="1" applyFont="1" applyFill="1" applyBorder="1" applyAlignment="1">
      <alignment vertical="center" wrapText="1"/>
    </xf>
    <xf numFmtId="2" fontId="7" fillId="0" borderId="2" xfId="7" applyNumberFormat="1" applyFont="1" applyFill="1" applyBorder="1" applyAlignment="1">
      <alignment horizontal="left" vertical="center" wrapText="1" indent="1"/>
    </xf>
    <xf numFmtId="0" fontId="4" fillId="0" borderId="2" xfId="1" applyFont="1" applyFill="1" applyBorder="1" applyAlignment="1">
      <alignment horizontal="left" wrapText="1" indent="2"/>
    </xf>
    <xf numFmtId="0" fontId="4" fillId="0" borderId="2" xfId="1" applyFont="1" applyFill="1" applyBorder="1" applyAlignment="1">
      <alignment horizontal="left" wrapText="1" indent="3"/>
    </xf>
    <xf numFmtId="1" fontId="5" fillId="0" borderId="2" xfId="7" applyNumberFormat="1" applyFont="1" applyFill="1" applyBorder="1" applyAlignment="1">
      <alignment horizontal="center" vertical="center" wrapText="1"/>
    </xf>
    <xf numFmtId="1" fontId="7" fillId="0" borderId="2" xfId="7" applyNumberFormat="1" applyFont="1" applyFill="1" applyBorder="1" applyAlignment="1">
      <alignment horizontal="center" vertical="center" wrapText="1"/>
    </xf>
    <xf numFmtId="2" fontId="7" fillId="0" borderId="2" xfId="7" applyNumberFormat="1" applyFont="1" applyFill="1" applyBorder="1" applyAlignment="1">
      <alignment vertical="center" wrapText="1"/>
    </xf>
    <xf numFmtId="164" fontId="7" fillId="0" borderId="2" xfId="1" applyNumberFormat="1" applyFont="1" applyFill="1" applyBorder="1" applyAlignment="1">
      <alignment horizontal="right"/>
    </xf>
    <xf numFmtId="0" fontId="5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horizontal="left" wrapText="1" indent="1"/>
    </xf>
    <xf numFmtId="0" fontId="13" fillId="0" borderId="2" xfId="0" applyFont="1" applyFill="1" applyBorder="1"/>
    <xf numFmtId="0" fontId="13" fillId="0" borderId="0" xfId="0" applyFont="1" applyFill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justify" vertical="center"/>
    </xf>
    <xf numFmtId="0" fontId="26" fillId="0" borderId="0" xfId="0" applyFont="1" applyAlignment="1"/>
    <xf numFmtId="0" fontId="13" fillId="0" borderId="1" xfId="0" applyFont="1" applyFill="1" applyBorder="1"/>
    <xf numFmtId="1" fontId="5" fillId="0" borderId="2" xfId="7" applyNumberFormat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vertical="center" wrapText="1" indent="3"/>
    </xf>
    <xf numFmtId="1" fontId="4" fillId="0" borderId="2" xfId="7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horizontal="center" vertical="center"/>
    </xf>
    <xf numFmtId="0" fontId="27" fillId="0" borderId="2" xfId="1" applyFont="1" applyFill="1" applyBorder="1" applyAlignment="1">
      <alignment horizontal="left" vertical="center" wrapText="1"/>
    </xf>
    <xf numFmtId="0" fontId="28" fillId="0" borderId="0" xfId="0" applyFont="1" applyFill="1"/>
    <xf numFmtId="0" fontId="29" fillId="0" borderId="0" xfId="0" applyFont="1" applyFill="1"/>
    <xf numFmtId="0" fontId="30" fillId="0" borderId="0" xfId="0" applyFont="1" applyFill="1" applyAlignment="1">
      <alignment horizontal="left"/>
    </xf>
    <xf numFmtId="0" fontId="30" fillId="0" borderId="0" xfId="0" applyFont="1" applyFill="1"/>
    <xf numFmtId="0" fontId="24" fillId="0" borderId="1" xfId="0" applyFont="1" applyFill="1" applyBorder="1" applyAlignment="1">
      <alignment wrapText="1"/>
    </xf>
    <xf numFmtId="0" fontId="21" fillId="0" borderId="1" xfId="12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/>
    <xf numFmtId="4" fontId="7" fillId="0" borderId="2" xfId="7" applyNumberFormat="1" applyFont="1" applyFill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0" xfId="0" applyFont="1" applyAlignment="1"/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1" fillId="0" borderId="6" xfId="12" applyFont="1" applyFill="1" applyBorder="1" applyAlignment="1">
      <alignment horizontal="left" vertical="center" wrapText="1"/>
    </xf>
    <xf numFmtId="0" fontId="14" fillId="0" borderId="6" xfId="12" applyFill="1" applyBorder="1" applyAlignment="1">
      <alignment horizontal="left" vertical="center" wrapText="1"/>
    </xf>
    <xf numFmtId="0" fontId="14" fillId="0" borderId="3" xfId="12" applyFill="1" applyBorder="1" applyAlignment="1">
      <alignment horizontal="left" vertical="center" wrapText="1"/>
    </xf>
    <xf numFmtId="0" fontId="21" fillId="0" borderId="1" xfId="12" applyFont="1" applyFill="1" applyBorder="1" applyAlignment="1">
      <alignment horizontal="center" vertical="center"/>
    </xf>
    <xf numFmtId="0" fontId="21" fillId="0" borderId="1" xfId="12" applyFont="1" applyFill="1" applyBorder="1" applyAlignment="1">
      <alignment horizontal="left" vertical="center" wrapText="1"/>
    </xf>
    <xf numFmtId="0" fontId="22" fillId="0" borderId="1" xfId="12" applyFont="1" applyFill="1" applyBorder="1" applyAlignment="1">
      <alignment horizontal="center" vertical="center" wrapText="1"/>
    </xf>
    <xf numFmtId="0" fontId="22" fillId="0" borderId="1" xfId="12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left"/>
    </xf>
    <xf numFmtId="164" fontId="24" fillId="0" borderId="1" xfId="0" applyNumberFormat="1" applyFont="1" applyFill="1" applyBorder="1" applyAlignment="1">
      <alignment horizontal="center" wrapText="1"/>
    </xf>
    <xf numFmtId="0" fontId="24" fillId="0" borderId="0" xfId="0" applyFont="1" applyFill="1" applyAlignment="1">
      <alignment horizontal="left"/>
    </xf>
    <xf numFmtId="0" fontId="2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left" wrapText="1"/>
    </xf>
    <xf numFmtId="165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8" applyNumberFormat="1" applyFont="1" applyFill="1" applyBorder="1" applyAlignment="1">
      <alignment horizontal="center" vertical="center" wrapText="1"/>
    </xf>
    <xf numFmtId="165" fontId="15" fillId="0" borderId="2" xfId="8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31" fillId="0" borderId="8" xfId="0" applyFont="1" applyFill="1" applyBorder="1" applyAlignment="1">
      <alignment horizontal="center" vertical="top" wrapText="1"/>
    </xf>
    <xf numFmtId="0" fontId="31" fillId="0" borderId="9" xfId="0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 wrapText="1"/>
    </xf>
    <xf numFmtId="165" fontId="15" fillId="0" borderId="2" xfId="7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/>
    </xf>
    <xf numFmtId="164" fontId="6" fillId="0" borderId="2" xfId="7" applyNumberFormat="1" applyFont="1" applyFill="1" applyBorder="1" applyAlignment="1" applyProtection="1">
      <alignment horizontal="right" wrapText="1"/>
      <protection locked="0"/>
    </xf>
    <xf numFmtId="164" fontId="6" fillId="0" borderId="2" xfId="8" applyNumberFormat="1" applyFont="1" applyFill="1" applyBorder="1" applyAlignment="1" applyProtection="1">
      <alignment horizontal="center" wrapText="1"/>
      <protection locked="0"/>
    </xf>
    <xf numFmtId="164" fontId="7" fillId="0" borderId="2" xfId="2" applyNumberFormat="1" applyFont="1" applyFill="1" applyBorder="1" applyAlignment="1" applyProtection="1">
      <alignment horizontal="right" wrapText="1"/>
      <protection locked="0"/>
    </xf>
    <xf numFmtId="3" fontId="6" fillId="0" borderId="2" xfId="8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8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8" applyNumberFormat="1" applyFont="1" applyFill="1" applyBorder="1" applyAlignment="1" applyProtection="1">
      <alignment horizontal="center" wrapText="1"/>
      <protection locked="0"/>
    </xf>
    <xf numFmtId="4" fontId="6" fillId="0" borderId="2" xfId="8" applyNumberFormat="1" applyFont="1" applyFill="1" applyBorder="1" applyAlignment="1" applyProtection="1">
      <alignment horizontal="center" wrapText="1"/>
      <protection locked="0"/>
    </xf>
    <xf numFmtId="164" fontId="7" fillId="0" borderId="2" xfId="7" applyNumberFormat="1" applyFont="1" applyFill="1" applyBorder="1" applyAlignment="1" applyProtection="1">
      <alignment horizontal="right" wrapText="1"/>
      <protection locked="0"/>
    </xf>
    <xf numFmtId="164" fontId="7" fillId="0" borderId="2" xfId="5" applyNumberFormat="1" applyFont="1" applyFill="1" applyBorder="1" applyAlignment="1" applyProtection="1">
      <alignment horizontal="right" wrapText="1"/>
      <protection locked="0"/>
    </xf>
    <xf numFmtId="0" fontId="6" fillId="0" borderId="2" xfId="8" applyFont="1" applyFill="1" applyBorder="1" applyAlignment="1" applyProtection="1">
      <alignment horizontal="center" vertical="center" wrapText="1"/>
      <protection locked="0"/>
    </xf>
    <xf numFmtId="164" fontId="32" fillId="0" borderId="2" xfId="0" applyNumberFormat="1" applyFont="1" applyFill="1" applyBorder="1" applyAlignment="1">
      <alignment horizontal="right" wrapText="1"/>
    </xf>
    <xf numFmtId="1" fontId="6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7" fillId="0" borderId="2" xfId="2" applyNumberFormat="1" applyFont="1" applyFill="1" applyBorder="1" applyAlignment="1">
      <alignment horizontal="right" wrapText="1"/>
    </xf>
    <xf numFmtId="49" fontId="7" fillId="0" borderId="2" xfId="7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right" wrapText="1"/>
    </xf>
    <xf numFmtId="3" fontId="7" fillId="0" borderId="2" xfId="2" applyNumberFormat="1" applyFont="1" applyFill="1" applyBorder="1" applyAlignment="1">
      <alignment horizontal="right" wrapText="1"/>
    </xf>
    <xf numFmtId="167" fontId="7" fillId="0" borderId="2" xfId="2" applyNumberFormat="1" applyFont="1" applyFill="1" applyBorder="1" applyAlignment="1">
      <alignment horizontal="right" wrapText="1"/>
    </xf>
    <xf numFmtId="164" fontId="6" fillId="0" borderId="2" xfId="2" applyNumberFormat="1" applyFont="1" applyFill="1" applyBorder="1" applyAlignment="1">
      <alignment horizontal="right" wrapText="1"/>
    </xf>
    <xf numFmtId="164" fontId="6" fillId="0" borderId="2" xfId="8" applyNumberFormat="1" applyFont="1" applyFill="1" applyBorder="1" applyAlignment="1" applyProtection="1">
      <alignment horizontal="right" wrapText="1"/>
      <protection locked="0"/>
    </xf>
    <xf numFmtId="2" fontId="6" fillId="0" borderId="2" xfId="7" applyNumberFormat="1" applyFont="1" applyFill="1" applyBorder="1" applyAlignment="1">
      <alignment horizontal="right" vertical="center" wrapText="1"/>
    </xf>
    <xf numFmtId="164" fontId="33" fillId="0" borderId="2" xfId="7" applyNumberFormat="1" applyFont="1" applyFill="1" applyBorder="1" applyAlignment="1">
      <alignment horizontal="left" wrapText="1"/>
    </xf>
    <xf numFmtId="166" fontId="13" fillId="0" borderId="2" xfId="6" applyNumberFormat="1" applyFont="1" applyFill="1" applyBorder="1" applyAlignment="1">
      <alignment horizontal="right" wrapText="1"/>
    </xf>
    <xf numFmtId="164" fontId="6" fillId="0" borderId="2" xfId="5" applyNumberFormat="1" applyFont="1" applyFill="1" applyBorder="1" applyAlignment="1" applyProtection="1">
      <alignment horizontal="right" wrapText="1"/>
      <protection locked="0"/>
    </xf>
    <xf numFmtId="164" fontId="34" fillId="0" borderId="2" xfId="7" applyNumberFormat="1" applyFont="1" applyFill="1" applyBorder="1" applyAlignment="1">
      <alignment horizontal="left" wrapText="1"/>
    </xf>
    <xf numFmtId="165" fontId="6" fillId="0" borderId="2" xfId="8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5" applyNumberFormat="1" applyFont="1" applyFill="1" applyBorder="1" applyAlignment="1">
      <alignment horizontal="right" wrapText="1"/>
    </xf>
  </cellXfs>
  <cellStyles count="13">
    <cellStyle name="Відсотковий" xfId="3" builtinId="5"/>
    <cellStyle name="Звичайний" xfId="0" builtinId="0"/>
    <cellStyle name="Звичайний 2" xfId="7"/>
    <cellStyle name="Звичайний 2 56" xfId="8"/>
    <cellStyle name="Обычный 11" xfId="11"/>
    <cellStyle name="Обычный 2" xfId="1"/>
    <cellStyle name="Обычный 2 2" xfId="12"/>
    <cellStyle name="Обычный 3" xfId="4"/>
    <cellStyle name="Обычный 4" xfId="9"/>
    <cellStyle name="Обычный 7" xfId="10"/>
    <cellStyle name="Процентный 2" xfId="6"/>
    <cellStyle name="Финансовый 2" xfId="5"/>
    <cellStyle name="Фінансовий" xfId="2" builtinId="3"/>
  </cellStyles>
  <dxfs count="0"/>
  <tableStyles count="0" defaultTableStyle="TableStyleMedium2" defaultPivotStyle="PivotStyleLight16"/>
  <colors>
    <mruColors>
      <color rgb="FFFFFF66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7"/>
  <sheetViews>
    <sheetView view="pageBreakPreview" zoomScale="75" zoomScaleNormal="75" zoomScaleSheetLayoutView="75" workbookViewId="0">
      <selection activeCell="E11" sqref="E11"/>
    </sheetView>
  </sheetViews>
  <sheetFormatPr defaultRowHeight="18.75" x14ac:dyDescent="0.2"/>
  <cols>
    <col min="1" max="1" width="73.28515625" style="10" customWidth="1"/>
    <col min="2" max="2" width="15.28515625" style="7" customWidth="1"/>
    <col min="3" max="5" width="18" style="7" customWidth="1"/>
    <col min="6" max="9" width="16.7109375" style="10" customWidth="1"/>
    <col min="10" max="10" width="18.140625" style="10" customWidth="1"/>
    <col min="11" max="11" width="10" style="10" customWidth="1"/>
    <col min="12" max="12" width="9.5703125" style="10" customWidth="1"/>
    <col min="13" max="14" width="9.140625" style="10" customWidth="1"/>
    <col min="15" max="15" width="10.5703125" style="10" customWidth="1"/>
    <col min="16" max="256" width="9.140625" style="10"/>
    <col min="257" max="257" width="73.28515625" style="10" customWidth="1"/>
    <col min="258" max="258" width="15.28515625" style="10" customWidth="1"/>
    <col min="259" max="261" width="18" style="10" customWidth="1"/>
    <col min="262" max="265" width="16.7109375" style="10" customWidth="1"/>
    <col min="266" max="266" width="18.140625" style="10" customWidth="1"/>
    <col min="267" max="267" width="10" style="10" customWidth="1"/>
    <col min="268" max="268" width="9.5703125" style="10" customWidth="1"/>
    <col min="269" max="270" width="9.140625" style="10" customWidth="1"/>
    <col min="271" max="271" width="10.5703125" style="10" customWidth="1"/>
    <col min="272" max="512" width="9.140625" style="10"/>
    <col min="513" max="513" width="73.28515625" style="10" customWidth="1"/>
    <col min="514" max="514" width="15.28515625" style="10" customWidth="1"/>
    <col min="515" max="517" width="18" style="10" customWidth="1"/>
    <col min="518" max="521" width="16.7109375" style="10" customWidth="1"/>
    <col min="522" max="522" width="18.140625" style="10" customWidth="1"/>
    <col min="523" max="523" width="10" style="10" customWidth="1"/>
    <col min="524" max="524" width="9.5703125" style="10" customWidth="1"/>
    <col min="525" max="526" width="9.140625" style="10" customWidth="1"/>
    <col min="527" max="527" width="10.5703125" style="10" customWidth="1"/>
    <col min="528" max="768" width="9.140625" style="10"/>
    <col min="769" max="769" width="73.28515625" style="10" customWidth="1"/>
    <col min="770" max="770" width="15.28515625" style="10" customWidth="1"/>
    <col min="771" max="773" width="18" style="10" customWidth="1"/>
    <col min="774" max="777" width="16.7109375" style="10" customWidth="1"/>
    <col min="778" max="778" width="18.140625" style="10" customWidth="1"/>
    <col min="779" max="779" width="10" style="10" customWidth="1"/>
    <col min="780" max="780" width="9.5703125" style="10" customWidth="1"/>
    <col min="781" max="782" width="9.140625" style="10" customWidth="1"/>
    <col min="783" max="783" width="10.5703125" style="10" customWidth="1"/>
    <col min="784" max="1024" width="9.140625" style="10"/>
    <col min="1025" max="1025" width="73.28515625" style="10" customWidth="1"/>
    <col min="1026" max="1026" width="15.28515625" style="10" customWidth="1"/>
    <col min="1027" max="1029" width="18" style="10" customWidth="1"/>
    <col min="1030" max="1033" width="16.7109375" style="10" customWidth="1"/>
    <col min="1034" max="1034" width="18.140625" style="10" customWidth="1"/>
    <col min="1035" max="1035" width="10" style="10" customWidth="1"/>
    <col min="1036" max="1036" width="9.5703125" style="10" customWidth="1"/>
    <col min="1037" max="1038" width="9.140625" style="10" customWidth="1"/>
    <col min="1039" max="1039" width="10.5703125" style="10" customWidth="1"/>
    <col min="1040" max="1280" width="9.140625" style="10"/>
    <col min="1281" max="1281" width="73.28515625" style="10" customWidth="1"/>
    <col min="1282" max="1282" width="15.28515625" style="10" customWidth="1"/>
    <col min="1283" max="1285" width="18" style="10" customWidth="1"/>
    <col min="1286" max="1289" width="16.7109375" style="10" customWidth="1"/>
    <col min="1290" max="1290" width="18.140625" style="10" customWidth="1"/>
    <col min="1291" max="1291" width="10" style="10" customWidth="1"/>
    <col min="1292" max="1292" width="9.5703125" style="10" customWidth="1"/>
    <col min="1293" max="1294" width="9.140625" style="10" customWidth="1"/>
    <col min="1295" max="1295" width="10.5703125" style="10" customWidth="1"/>
    <col min="1296" max="1536" width="9.140625" style="10"/>
    <col min="1537" max="1537" width="73.28515625" style="10" customWidth="1"/>
    <col min="1538" max="1538" width="15.28515625" style="10" customWidth="1"/>
    <col min="1539" max="1541" width="18" style="10" customWidth="1"/>
    <col min="1542" max="1545" width="16.7109375" style="10" customWidth="1"/>
    <col min="1546" max="1546" width="18.140625" style="10" customWidth="1"/>
    <col min="1547" max="1547" width="10" style="10" customWidth="1"/>
    <col min="1548" max="1548" width="9.5703125" style="10" customWidth="1"/>
    <col min="1549" max="1550" width="9.140625" style="10" customWidth="1"/>
    <col min="1551" max="1551" width="10.5703125" style="10" customWidth="1"/>
    <col min="1552" max="1792" width="9.140625" style="10"/>
    <col min="1793" max="1793" width="73.28515625" style="10" customWidth="1"/>
    <col min="1794" max="1794" width="15.28515625" style="10" customWidth="1"/>
    <col min="1795" max="1797" width="18" style="10" customWidth="1"/>
    <col min="1798" max="1801" width="16.7109375" style="10" customWidth="1"/>
    <col min="1802" max="1802" width="18.140625" style="10" customWidth="1"/>
    <col min="1803" max="1803" width="10" style="10" customWidth="1"/>
    <col min="1804" max="1804" width="9.5703125" style="10" customWidth="1"/>
    <col min="1805" max="1806" width="9.140625" style="10" customWidth="1"/>
    <col min="1807" max="1807" width="10.5703125" style="10" customWidth="1"/>
    <col min="1808" max="2048" width="9.140625" style="10"/>
    <col min="2049" max="2049" width="73.28515625" style="10" customWidth="1"/>
    <col min="2050" max="2050" width="15.28515625" style="10" customWidth="1"/>
    <col min="2051" max="2053" width="18" style="10" customWidth="1"/>
    <col min="2054" max="2057" width="16.7109375" style="10" customWidth="1"/>
    <col min="2058" max="2058" width="18.140625" style="10" customWidth="1"/>
    <col min="2059" max="2059" width="10" style="10" customWidth="1"/>
    <col min="2060" max="2060" width="9.5703125" style="10" customWidth="1"/>
    <col min="2061" max="2062" width="9.140625" style="10" customWidth="1"/>
    <col min="2063" max="2063" width="10.5703125" style="10" customWidth="1"/>
    <col min="2064" max="2304" width="9.140625" style="10"/>
    <col min="2305" max="2305" width="73.28515625" style="10" customWidth="1"/>
    <col min="2306" max="2306" width="15.28515625" style="10" customWidth="1"/>
    <col min="2307" max="2309" width="18" style="10" customWidth="1"/>
    <col min="2310" max="2313" width="16.7109375" style="10" customWidth="1"/>
    <col min="2314" max="2314" width="18.140625" style="10" customWidth="1"/>
    <col min="2315" max="2315" width="10" style="10" customWidth="1"/>
    <col min="2316" max="2316" width="9.5703125" style="10" customWidth="1"/>
    <col min="2317" max="2318" width="9.140625" style="10" customWidth="1"/>
    <col min="2319" max="2319" width="10.5703125" style="10" customWidth="1"/>
    <col min="2320" max="2560" width="9.140625" style="10"/>
    <col min="2561" max="2561" width="73.28515625" style="10" customWidth="1"/>
    <col min="2562" max="2562" width="15.28515625" style="10" customWidth="1"/>
    <col min="2563" max="2565" width="18" style="10" customWidth="1"/>
    <col min="2566" max="2569" width="16.7109375" style="10" customWidth="1"/>
    <col min="2570" max="2570" width="18.140625" style="10" customWidth="1"/>
    <col min="2571" max="2571" width="10" style="10" customWidth="1"/>
    <col min="2572" max="2572" width="9.5703125" style="10" customWidth="1"/>
    <col min="2573" max="2574" width="9.140625" style="10" customWidth="1"/>
    <col min="2575" max="2575" width="10.5703125" style="10" customWidth="1"/>
    <col min="2576" max="2816" width="9.140625" style="10"/>
    <col min="2817" max="2817" width="73.28515625" style="10" customWidth="1"/>
    <col min="2818" max="2818" width="15.28515625" style="10" customWidth="1"/>
    <col min="2819" max="2821" width="18" style="10" customWidth="1"/>
    <col min="2822" max="2825" width="16.7109375" style="10" customWidth="1"/>
    <col min="2826" max="2826" width="18.140625" style="10" customWidth="1"/>
    <col min="2827" max="2827" width="10" style="10" customWidth="1"/>
    <col min="2828" max="2828" width="9.5703125" style="10" customWidth="1"/>
    <col min="2829" max="2830" width="9.140625" style="10" customWidth="1"/>
    <col min="2831" max="2831" width="10.5703125" style="10" customWidth="1"/>
    <col min="2832" max="3072" width="9.140625" style="10"/>
    <col min="3073" max="3073" width="73.28515625" style="10" customWidth="1"/>
    <col min="3074" max="3074" width="15.28515625" style="10" customWidth="1"/>
    <col min="3075" max="3077" width="18" style="10" customWidth="1"/>
    <col min="3078" max="3081" width="16.7109375" style="10" customWidth="1"/>
    <col min="3082" max="3082" width="18.140625" style="10" customWidth="1"/>
    <col min="3083" max="3083" width="10" style="10" customWidth="1"/>
    <col min="3084" max="3084" width="9.5703125" style="10" customWidth="1"/>
    <col min="3085" max="3086" width="9.140625" style="10" customWidth="1"/>
    <col min="3087" max="3087" width="10.5703125" style="10" customWidth="1"/>
    <col min="3088" max="3328" width="9.140625" style="10"/>
    <col min="3329" max="3329" width="73.28515625" style="10" customWidth="1"/>
    <col min="3330" max="3330" width="15.28515625" style="10" customWidth="1"/>
    <col min="3331" max="3333" width="18" style="10" customWidth="1"/>
    <col min="3334" max="3337" width="16.7109375" style="10" customWidth="1"/>
    <col min="3338" max="3338" width="18.140625" style="10" customWidth="1"/>
    <col min="3339" max="3339" width="10" style="10" customWidth="1"/>
    <col min="3340" max="3340" width="9.5703125" style="10" customWidth="1"/>
    <col min="3341" max="3342" width="9.140625" style="10" customWidth="1"/>
    <col min="3343" max="3343" width="10.5703125" style="10" customWidth="1"/>
    <col min="3344" max="3584" width="9.140625" style="10"/>
    <col min="3585" max="3585" width="73.28515625" style="10" customWidth="1"/>
    <col min="3586" max="3586" width="15.28515625" style="10" customWidth="1"/>
    <col min="3587" max="3589" width="18" style="10" customWidth="1"/>
    <col min="3590" max="3593" width="16.7109375" style="10" customWidth="1"/>
    <col min="3594" max="3594" width="18.140625" style="10" customWidth="1"/>
    <col min="3595" max="3595" width="10" style="10" customWidth="1"/>
    <col min="3596" max="3596" width="9.5703125" style="10" customWidth="1"/>
    <col min="3597" max="3598" width="9.140625" style="10" customWidth="1"/>
    <col min="3599" max="3599" width="10.5703125" style="10" customWidth="1"/>
    <col min="3600" max="3840" width="9.140625" style="10"/>
    <col min="3841" max="3841" width="73.28515625" style="10" customWidth="1"/>
    <col min="3842" max="3842" width="15.28515625" style="10" customWidth="1"/>
    <col min="3843" max="3845" width="18" style="10" customWidth="1"/>
    <col min="3846" max="3849" width="16.7109375" style="10" customWidth="1"/>
    <col min="3850" max="3850" width="18.140625" style="10" customWidth="1"/>
    <col min="3851" max="3851" width="10" style="10" customWidth="1"/>
    <col min="3852" max="3852" width="9.5703125" style="10" customWidth="1"/>
    <col min="3853" max="3854" width="9.140625" style="10" customWidth="1"/>
    <col min="3855" max="3855" width="10.5703125" style="10" customWidth="1"/>
    <col min="3856" max="4096" width="9.140625" style="10"/>
    <col min="4097" max="4097" width="73.28515625" style="10" customWidth="1"/>
    <col min="4098" max="4098" width="15.28515625" style="10" customWidth="1"/>
    <col min="4099" max="4101" width="18" style="10" customWidth="1"/>
    <col min="4102" max="4105" width="16.7109375" style="10" customWidth="1"/>
    <col min="4106" max="4106" width="18.140625" style="10" customWidth="1"/>
    <col min="4107" max="4107" width="10" style="10" customWidth="1"/>
    <col min="4108" max="4108" width="9.5703125" style="10" customWidth="1"/>
    <col min="4109" max="4110" width="9.140625" style="10" customWidth="1"/>
    <col min="4111" max="4111" width="10.5703125" style="10" customWidth="1"/>
    <col min="4112" max="4352" width="9.140625" style="10"/>
    <col min="4353" max="4353" width="73.28515625" style="10" customWidth="1"/>
    <col min="4354" max="4354" width="15.28515625" style="10" customWidth="1"/>
    <col min="4355" max="4357" width="18" style="10" customWidth="1"/>
    <col min="4358" max="4361" width="16.7109375" style="10" customWidth="1"/>
    <col min="4362" max="4362" width="18.140625" style="10" customWidth="1"/>
    <col min="4363" max="4363" width="10" style="10" customWidth="1"/>
    <col min="4364" max="4364" width="9.5703125" style="10" customWidth="1"/>
    <col min="4365" max="4366" width="9.140625" style="10" customWidth="1"/>
    <col min="4367" max="4367" width="10.5703125" style="10" customWidth="1"/>
    <col min="4368" max="4608" width="9.140625" style="10"/>
    <col min="4609" max="4609" width="73.28515625" style="10" customWidth="1"/>
    <col min="4610" max="4610" width="15.28515625" style="10" customWidth="1"/>
    <col min="4611" max="4613" width="18" style="10" customWidth="1"/>
    <col min="4614" max="4617" width="16.7109375" style="10" customWidth="1"/>
    <col min="4618" max="4618" width="18.140625" style="10" customWidth="1"/>
    <col min="4619" max="4619" width="10" style="10" customWidth="1"/>
    <col min="4620" max="4620" width="9.5703125" style="10" customWidth="1"/>
    <col min="4621" max="4622" width="9.140625" style="10" customWidth="1"/>
    <col min="4623" max="4623" width="10.5703125" style="10" customWidth="1"/>
    <col min="4624" max="4864" width="9.140625" style="10"/>
    <col min="4865" max="4865" width="73.28515625" style="10" customWidth="1"/>
    <col min="4866" max="4866" width="15.28515625" style="10" customWidth="1"/>
    <col min="4867" max="4869" width="18" style="10" customWidth="1"/>
    <col min="4870" max="4873" width="16.7109375" style="10" customWidth="1"/>
    <col min="4874" max="4874" width="18.140625" style="10" customWidth="1"/>
    <col min="4875" max="4875" width="10" style="10" customWidth="1"/>
    <col min="4876" max="4876" width="9.5703125" style="10" customWidth="1"/>
    <col min="4877" max="4878" width="9.140625" style="10" customWidth="1"/>
    <col min="4879" max="4879" width="10.5703125" style="10" customWidth="1"/>
    <col min="4880" max="5120" width="9.140625" style="10"/>
    <col min="5121" max="5121" width="73.28515625" style="10" customWidth="1"/>
    <col min="5122" max="5122" width="15.28515625" style="10" customWidth="1"/>
    <col min="5123" max="5125" width="18" style="10" customWidth="1"/>
    <col min="5126" max="5129" width="16.7109375" style="10" customWidth="1"/>
    <col min="5130" max="5130" width="18.140625" style="10" customWidth="1"/>
    <col min="5131" max="5131" width="10" style="10" customWidth="1"/>
    <col min="5132" max="5132" width="9.5703125" style="10" customWidth="1"/>
    <col min="5133" max="5134" width="9.140625" style="10" customWidth="1"/>
    <col min="5135" max="5135" width="10.5703125" style="10" customWidth="1"/>
    <col min="5136" max="5376" width="9.140625" style="10"/>
    <col min="5377" max="5377" width="73.28515625" style="10" customWidth="1"/>
    <col min="5378" max="5378" width="15.28515625" style="10" customWidth="1"/>
    <col min="5379" max="5381" width="18" style="10" customWidth="1"/>
    <col min="5382" max="5385" width="16.7109375" style="10" customWidth="1"/>
    <col min="5386" max="5386" width="18.140625" style="10" customWidth="1"/>
    <col min="5387" max="5387" width="10" style="10" customWidth="1"/>
    <col min="5388" max="5388" width="9.5703125" style="10" customWidth="1"/>
    <col min="5389" max="5390" width="9.140625" style="10" customWidth="1"/>
    <col min="5391" max="5391" width="10.5703125" style="10" customWidth="1"/>
    <col min="5392" max="5632" width="9.140625" style="10"/>
    <col min="5633" max="5633" width="73.28515625" style="10" customWidth="1"/>
    <col min="5634" max="5634" width="15.28515625" style="10" customWidth="1"/>
    <col min="5635" max="5637" width="18" style="10" customWidth="1"/>
    <col min="5638" max="5641" width="16.7109375" style="10" customWidth="1"/>
    <col min="5642" max="5642" width="18.140625" style="10" customWidth="1"/>
    <col min="5643" max="5643" width="10" style="10" customWidth="1"/>
    <col min="5644" max="5644" width="9.5703125" style="10" customWidth="1"/>
    <col min="5645" max="5646" width="9.140625" style="10" customWidth="1"/>
    <col min="5647" max="5647" width="10.5703125" style="10" customWidth="1"/>
    <col min="5648" max="5888" width="9.140625" style="10"/>
    <col min="5889" max="5889" width="73.28515625" style="10" customWidth="1"/>
    <col min="5890" max="5890" width="15.28515625" style="10" customWidth="1"/>
    <col min="5891" max="5893" width="18" style="10" customWidth="1"/>
    <col min="5894" max="5897" width="16.7109375" style="10" customWidth="1"/>
    <col min="5898" max="5898" width="18.140625" style="10" customWidth="1"/>
    <col min="5899" max="5899" width="10" style="10" customWidth="1"/>
    <col min="5900" max="5900" width="9.5703125" style="10" customWidth="1"/>
    <col min="5901" max="5902" width="9.140625" style="10" customWidth="1"/>
    <col min="5903" max="5903" width="10.5703125" style="10" customWidth="1"/>
    <col min="5904" max="6144" width="9.140625" style="10"/>
    <col min="6145" max="6145" width="73.28515625" style="10" customWidth="1"/>
    <col min="6146" max="6146" width="15.28515625" style="10" customWidth="1"/>
    <col min="6147" max="6149" width="18" style="10" customWidth="1"/>
    <col min="6150" max="6153" width="16.7109375" style="10" customWidth="1"/>
    <col min="6154" max="6154" width="18.140625" style="10" customWidth="1"/>
    <col min="6155" max="6155" width="10" style="10" customWidth="1"/>
    <col min="6156" max="6156" width="9.5703125" style="10" customWidth="1"/>
    <col min="6157" max="6158" width="9.140625" style="10" customWidth="1"/>
    <col min="6159" max="6159" width="10.5703125" style="10" customWidth="1"/>
    <col min="6160" max="6400" width="9.140625" style="10"/>
    <col min="6401" max="6401" width="73.28515625" style="10" customWidth="1"/>
    <col min="6402" max="6402" width="15.28515625" style="10" customWidth="1"/>
    <col min="6403" max="6405" width="18" style="10" customWidth="1"/>
    <col min="6406" max="6409" width="16.7109375" style="10" customWidth="1"/>
    <col min="6410" max="6410" width="18.140625" style="10" customWidth="1"/>
    <col min="6411" max="6411" width="10" style="10" customWidth="1"/>
    <col min="6412" max="6412" width="9.5703125" style="10" customWidth="1"/>
    <col min="6413" max="6414" width="9.140625" style="10" customWidth="1"/>
    <col min="6415" max="6415" width="10.5703125" style="10" customWidth="1"/>
    <col min="6416" max="6656" width="9.140625" style="10"/>
    <col min="6657" max="6657" width="73.28515625" style="10" customWidth="1"/>
    <col min="6658" max="6658" width="15.28515625" style="10" customWidth="1"/>
    <col min="6659" max="6661" width="18" style="10" customWidth="1"/>
    <col min="6662" max="6665" width="16.7109375" style="10" customWidth="1"/>
    <col min="6666" max="6666" width="18.140625" style="10" customWidth="1"/>
    <col min="6667" max="6667" width="10" style="10" customWidth="1"/>
    <col min="6668" max="6668" width="9.5703125" style="10" customWidth="1"/>
    <col min="6669" max="6670" width="9.140625" style="10" customWidth="1"/>
    <col min="6671" max="6671" width="10.5703125" style="10" customWidth="1"/>
    <col min="6672" max="6912" width="9.140625" style="10"/>
    <col min="6913" max="6913" width="73.28515625" style="10" customWidth="1"/>
    <col min="6914" max="6914" width="15.28515625" style="10" customWidth="1"/>
    <col min="6915" max="6917" width="18" style="10" customWidth="1"/>
    <col min="6918" max="6921" width="16.7109375" style="10" customWidth="1"/>
    <col min="6922" max="6922" width="18.140625" style="10" customWidth="1"/>
    <col min="6923" max="6923" width="10" style="10" customWidth="1"/>
    <col min="6924" max="6924" width="9.5703125" style="10" customWidth="1"/>
    <col min="6925" max="6926" width="9.140625" style="10" customWidth="1"/>
    <col min="6927" max="6927" width="10.5703125" style="10" customWidth="1"/>
    <col min="6928" max="7168" width="9.140625" style="10"/>
    <col min="7169" max="7169" width="73.28515625" style="10" customWidth="1"/>
    <col min="7170" max="7170" width="15.28515625" style="10" customWidth="1"/>
    <col min="7171" max="7173" width="18" style="10" customWidth="1"/>
    <col min="7174" max="7177" width="16.7109375" style="10" customWidth="1"/>
    <col min="7178" max="7178" width="18.140625" style="10" customWidth="1"/>
    <col min="7179" max="7179" width="10" style="10" customWidth="1"/>
    <col min="7180" max="7180" width="9.5703125" style="10" customWidth="1"/>
    <col min="7181" max="7182" width="9.140625" style="10" customWidth="1"/>
    <col min="7183" max="7183" width="10.5703125" style="10" customWidth="1"/>
    <col min="7184" max="7424" width="9.140625" style="10"/>
    <col min="7425" max="7425" width="73.28515625" style="10" customWidth="1"/>
    <col min="7426" max="7426" width="15.28515625" style="10" customWidth="1"/>
    <col min="7427" max="7429" width="18" style="10" customWidth="1"/>
    <col min="7430" max="7433" width="16.7109375" style="10" customWidth="1"/>
    <col min="7434" max="7434" width="18.140625" style="10" customWidth="1"/>
    <col min="7435" max="7435" width="10" style="10" customWidth="1"/>
    <col min="7436" max="7436" width="9.5703125" style="10" customWidth="1"/>
    <col min="7437" max="7438" width="9.140625" style="10" customWidth="1"/>
    <col min="7439" max="7439" width="10.5703125" style="10" customWidth="1"/>
    <col min="7440" max="7680" width="9.140625" style="10"/>
    <col min="7681" max="7681" width="73.28515625" style="10" customWidth="1"/>
    <col min="7682" max="7682" width="15.28515625" style="10" customWidth="1"/>
    <col min="7683" max="7685" width="18" style="10" customWidth="1"/>
    <col min="7686" max="7689" width="16.7109375" style="10" customWidth="1"/>
    <col min="7690" max="7690" width="18.140625" style="10" customWidth="1"/>
    <col min="7691" max="7691" width="10" style="10" customWidth="1"/>
    <col min="7692" max="7692" width="9.5703125" style="10" customWidth="1"/>
    <col min="7693" max="7694" width="9.140625" style="10" customWidth="1"/>
    <col min="7695" max="7695" width="10.5703125" style="10" customWidth="1"/>
    <col min="7696" max="7936" width="9.140625" style="10"/>
    <col min="7937" max="7937" width="73.28515625" style="10" customWidth="1"/>
    <col min="7938" max="7938" width="15.28515625" style="10" customWidth="1"/>
    <col min="7939" max="7941" width="18" style="10" customWidth="1"/>
    <col min="7942" max="7945" width="16.7109375" style="10" customWidth="1"/>
    <col min="7946" max="7946" width="18.140625" style="10" customWidth="1"/>
    <col min="7947" max="7947" width="10" style="10" customWidth="1"/>
    <col min="7948" max="7948" width="9.5703125" style="10" customWidth="1"/>
    <col min="7949" max="7950" width="9.140625" style="10" customWidth="1"/>
    <col min="7951" max="7951" width="10.5703125" style="10" customWidth="1"/>
    <col min="7952" max="8192" width="9.140625" style="10"/>
    <col min="8193" max="8193" width="73.28515625" style="10" customWidth="1"/>
    <col min="8194" max="8194" width="15.28515625" style="10" customWidth="1"/>
    <col min="8195" max="8197" width="18" style="10" customWidth="1"/>
    <col min="8198" max="8201" width="16.7109375" style="10" customWidth="1"/>
    <col min="8202" max="8202" width="18.140625" style="10" customWidth="1"/>
    <col min="8203" max="8203" width="10" style="10" customWidth="1"/>
    <col min="8204" max="8204" width="9.5703125" style="10" customWidth="1"/>
    <col min="8205" max="8206" width="9.140625" style="10" customWidth="1"/>
    <col min="8207" max="8207" width="10.5703125" style="10" customWidth="1"/>
    <col min="8208" max="8448" width="9.140625" style="10"/>
    <col min="8449" max="8449" width="73.28515625" style="10" customWidth="1"/>
    <col min="8450" max="8450" width="15.28515625" style="10" customWidth="1"/>
    <col min="8451" max="8453" width="18" style="10" customWidth="1"/>
    <col min="8454" max="8457" width="16.7109375" style="10" customWidth="1"/>
    <col min="8458" max="8458" width="18.140625" style="10" customWidth="1"/>
    <col min="8459" max="8459" width="10" style="10" customWidth="1"/>
    <col min="8460" max="8460" width="9.5703125" style="10" customWidth="1"/>
    <col min="8461" max="8462" width="9.140625" style="10" customWidth="1"/>
    <col min="8463" max="8463" width="10.5703125" style="10" customWidth="1"/>
    <col min="8464" max="8704" width="9.140625" style="10"/>
    <col min="8705" max="8705" width="73.28515625" style="10" customWidth="1"/>
    <col min="8706" max="8706" width="15.28515625" style="10" customWidth="1"/>
    <col min="8707" max="8709" width="18" style="10" customWidth="1"/>
    <col min="8710" max="8713" width="16.7109375" style="10" customWidth="1"/>
    <col min="8714" max="8714" width="18.140625" style="10" customWidth="1"/>
    <col min="8715" max="8715" width="10" style="10" customWidth="1"/>
    <col min="8716" max="8716" width="9.5703125" style="10" customWidth="1"/>
    <col min="8717" max="8718" width="9.140625" style="10" customWidth="1"/>
    <col min="8719" max="8719" width="10.5703125" style="10" customWidth="1"/>
    <col min="8720" max="8960" width="9.140625" style="10"/>
    <col min="8961" max="8961" width="73.28515625" style="10" customWidth="1"/>
    <col min="8962" max="8962" width="15.28515625" style="10" customWidth="1"/>
    <col min="8963" max="8965" width="18" style="10" customWidth="1"/>
    <col min="8966" max="8969" width="16.7109375" style="10" customWidth="1"/>
    <col min="8970" max="8970" width="18.140625" style="10" customWidth="1"/>
    <col min="8971" max="8971" width="10" style="10" customWidth="1"/>
    <col min="8972" max="8972" width="9.5703125" style="10" customWidth="1"/>
    <col min="8973" max="8974" width="9.140625" style="10" customWidth="1"/>
    <col min="8975" max="8975" width="10.5703125" style="10" customWidth="1"/>
    <col min="8976" max="9216" width="9.140625" style="10"/>
    <col min="9217" max="9217" width="73.28515625" style="10" customWidth="1"/>
    <col min="9218" max="9218" width="15.28515625" style="10" customWidth="1"/>
    <col min="9219" max="9221" width="18" style="10" customWidth="1"/>
    <col min="9222" max="9225" width="16.7109375" style="10" customWidth="1"/>
    <col min="9226" max="9226" width="18.140625" style="10" customWidth="1"/>
    <col min="9227" max="9227" width="10" style="10" customWidth="1"/>
    <col min="9228" max="9228" width="9.5703125" style="10" customWidth="1"/>
    <col min="9229" max="9230" width="9.140625" style="10" customWidth="1"/>
    <col min="9231" max="9231" width="10.5703125" style="10" customWidth="1"/>
    <col min="9232" max="9472" width="9.140625" style="10"/>
    <col min="9473" max="9473" width="73.28515625" style="10" customWidth="1"/>
    <col min="9474" max="9474" width="15.28515625" style="10" customWidth="1"/>
    <col min="9475" max="9477" width="18" style="10" customWidth="1"/>
    <col min="9478" max="9481" width="16.7109375" style="10" customWidth="1"/>
    <col min="9482" max="9482" width="18.140625" style="10" customWidth="1"/>
    <col min="9483" max="9483" width="10" style="10" customWidth="1"/>
    <col min="9484" max="9484" width="9.5703125" style="10" customWidth="1"/>
    <col min="9485" max="9486" width="9.140625" style="10" customWidth="1"/>
    <col min="9487" max="9487" width="10.5703125" style="10" customWidth="1"/>
    <col min="9488" max="9728" width="9.140625" style="10"/>
    <col min="9729" max="9729" width="73.28515625" style="10" customWidth="1"/>
    <col min="9730" max="9730" width="15.28515625" style="10" customWidth="1"/>
    <col min="9731" max="9733" width="18" style="10" customWidth="1"/>
    <col min="9734" max="9737" width="16.7109375" style="10" customWidth="1"/>
    <col min="9738" max="9738" width="18.140625" style="10" customWidth="1"/>
    <col min="9739" max="9739" width="10" style="10" customWidth="1"/>
    <col min="9740" max="9740" width="9.5703125" style="10" customWidth="1"/>
    <col min="9741" max="9742" width="9.140625" style="10" customWidth="1"/>
    <col min="9743" max="9743" width="10.5703125" style="10" customWidth="1"/>
    <col min="9744" max="9984" width="9.140625" style="10"/>
    <col min="9985" max="9985" width="73.28515625" style="10" customWidth="1"/>
    <col min="9986" max="9986" width="15.28515625" style="10" customWidth="1"/>
    <col min="9987" max="9989" width="18" style="10" customWidth="1"/>
    <col min="9990" max="9993" width="16.7109375" style="10" customWidth="1"/>
    <col min="9994" max="9994" width="18.140625" style="10" customWidth="1"/>
    <col min="9995" max="9995" width="10" style="10" customWidth="1"/>
    <col min="9996" max="9996" width="9.5703125" style="10" customWidth="1"/>
    <col min="9997" max="9998" width="9.140625" style="10" customWidth="1"/>
    <col min="9999" max="9999" width="10.5703125" style="10" customWidth="1"/>
    <col min="10000" max="10240" width="9.140625" style="10"/>
    <col min="10241" max="10241" width="73.28515625" style="10" customWidth="1"/>
    <col min="10242" max="10242" width="15.28515625" style="10" customWidth="1"/>
    <col min="10243" max="10245" width="18" style="10" customWidth="1"/>
    <col min="10246" max="10249" width="16.7109375" style="10" customWidth="1"/>
    <col min="10250" max="10250" width="18.140625" style="10" customWidth="1"/>
    <col min="10251" max="10251" width="10" style="10" customWidth="1"/>
    <col min="10252" max="10252" width="9.5703125" style="10" customWidth="1"/>
    <col min="10253" max="10254" width="9.140625" style="10" customWidth="1"/>
    <col min="10255" max="10255" width="10.5703125" style="10" customWidth="1"/>
    <col min="10256" max="10496" width="9.140625" style="10"/>
    <col min="10497" max="10497" width="73.28515625" style="10" customWidth="1"/>
    <col min="10498" max="10498" width="15.28515625" style="10" customWidth="1"/>
    <col min="10499" max="10501" width="18" style="10" customWidth="1"/>
    <col min="10502" max="10505" width="16.7109375" style="10" customWidth="1"/>
    <col min="10506" max="10506" width="18.140625" style="10" customWidth="1"/>
    <col min="10507" max="10507" width="10" style="10" customWidth="1"/>
    <col min="10508" max="10508" width="9.5703125" style="10" customWidth="1"/>
    <col min="10509" max="10510" width="9.140625" style="10" customWidth="1"/>
    <col min="10511" max="10511" width="10.5703125" style="10" customWidth="1"/>
    <col min="10512" max="10752" width="9.140625" style="10"/>
    <col min="10753" max="10753" width="73.28515625" style="10" customWidth="1"/>
    <col min="10754" max="10754" width="15.28515625" style="10" customWidth="1"/>
    <col min="10755" max="10757" width="18" style="10" customWidth="1"/>
    <col min="10758" max="10761" width="16.7109375" style="10" customWidth="1"/>
    <col min="10762" max="10762" width="18.140625" style="10" customWidth="1"/>
    <col min="10763" max="10763" width="10" style="10" customWidth="1"/>
    <col min="10764" max="10764" width="9.5703125" style="10" customWidth="1"/>
    <col min="10765" max="10766" width="9.140625" style="10" customWidth="1"/>
    <col min="10767" max="10767" width="10.5703125" style="10" customWidth="1"/>
    <col min="10768" max="11008" width="9.140625" style="10"/>
    <col min="11009" max="11009" width="73.28515625" style="10" customWidth="1"/>
    <col min="11010" max="11010" width="15.28515625" style="10" customWidth="1"/>
    <col min="11011" max="11013" width="18" style="10" customWidth="1"/>
    <col min="11014" max="11017" width="16.7109375" style="10" customWidth="1"/>
    <col min="11018" max="11018" width="18.140625" style="10" customWidth="1"/>
    <col min="11019" max="11019" width="10" style="10" customWidth="1"/>
    <col min="11020" max="11020" width="9.5703125" style="10" customWidth="1"/>
    <col min="11021" max="11022" width="9.140625" style="10" customWidth="1"/>
    <col min="11023" max="11023" width="10.5703125" style="10" customWidth="1"/>
    <col min="11024" max="11264" width="9.140625" style="10"/>
    <col min="11265" max="11265" width="73.28515625" style="10" customWidth="1"/>
    <col min="11266" max="11266" width="15.28515625" style="10" customWidth="1"/>
    <col min="11267" max="11269" width="18" style="10" customWidth="1"/>
    <col min="11270" max="11273" width="16.7109375" style="10" customWidth="1"/>
    <col min="11274" max="11274" width="18.140625" style="10" customWidth="1"/>
    <col min="11275" max="11275" width="10" style="10" customWidth="1"/>
    <col min="11276" max="11276" width="9.5703125" style="10" customWidth="1"/>
    <col min="11277" max="11278" width="9.140625" style="10" customWidth="1"/>
    <col min="11279" max="11279" width="10.5703125" style="10" customWidth="1"/>
    <col min="11280" max="11520" width="9.140625" style="10"/>
    <col min="11521" max="11521" width="73.28515625" style="10" customWidth="1"/>
    <col min="11522" max="11522" width="15.28515625" style="10" customWidth="1"/>
    <col min="11523" max="11525" width="18" style="10" customWidth="1"/>
    <col min="11526" max="11529" width="16.7109375" style="10" customWidth="1"/>
    <col min="11530" max="11530" width="18.140625" style="10" customWidth="1"/>
    <col min="11531" max="11531" width="10" style="10" customWidth="1"/>
    <col min="11532" max="11532" width="9.5703125" style="10" customWidth="1"/>
    <col min="11533" max="11534" width="9.140625" style="10" customWidth="1"/>
    <col min="11535" max="11535" width="10.5703125" style="10" customWidth="1"/>
    <col min="11536" max="11776" width="9.140625" style="10"/>
    <col min="11777" max="11777" width="73.28515625" style="10" customWidth="1"/>
    <col min="11778" max="11778" width="15.28515625" style="10" customWidth="1"/>
    <col min="11779" max="11781" width="18" style="10" customWidth="1"/>
    <col min="11782" max="11785" width="16.7109375" style="10" customWidth="1"/>
    <col min="11786" max="11786" width="18.140625" style="10" customWidth="1"/>
    <col min="11787" max="11787" width="10" style="10" customWidth="1"/>
    <col min="11788" max="11788" width="9.5703125" style="10" customWidth="1"/>
    <col min="11789" max="11790" width="9.140625" style="10" customWidth="1"/>
    <col min="11791" max="11791" width="10.5703125" style="10" customWidth="1"/>
    <col min="11792" max="12032" width="9.140625" style="10"/>
    <col min="12033" max="12033" width="73.28515625" style="10" customWidth="1"/>
    <col min="12034" max="12034" width="15.28515625" style="10" customWidth="1"/>
    <col min="12035" max="12037" width="18" style="10" customWidth="1"/>
    <col min="12038" max="12041" width="16.7109375" style="10" customWidth="1"/>
    <col min="12042" max="12042" width="18.140625" style="10" customWidth="1"/>
    <col min="12043" max="12043" width="10" style="10" customWidth="1"/>
    <col min="12044" max="12044" width="9.5703125" style="10" customWidth="1"/>
    <col min="12045" max="12046" width="9.140625" style="10" customWidth="1"/>
    <col min="12047" max="12047" width="10.5703125" style="10" customWidth="1"/>
    <col min="12048" max="12288" width="9.140625" style="10"/>
    <col min="12289" max="12289" width="73.28515625" style="10" customWidth="1"/>
    <col min="12290" max="12290" width="15.28515625" style="10" customWidth="1"/>
    <col min="12291" max="12293" width="18" style="10" customWidth="1"/>
    <col min="12294" max="12297" width="16.7109375" style="10" customWidth="1"/>
    <col min="12298" max="12298" width="18.140625" style="10" customWidth="1"/>
    <col min="12299" max="12299" width="10" style="10" customWidth="1"/>
    <col min="12300" max="12300" width="9.5703125" style="10" customWidth="1"/>
    <col min="12301" max="12302" width="9.140625" style="10" customWidth="1"/>
    <col min="12303" max="12303" width="10.5703125" style="10" customWidth="1"/>
    <col min="12304" max="12544" width="9.140625" style="10"/>
    <col min="12545" max="12545" width="73.28515625" style="10" customWidth="1"/>
    <col min="12546" max="12546" width="15.28515625" style="10" customWidth="1"/>
    <col min="12547" max="12549" width="18" style="10" customWidth="1"/>
    <col min="12550" max="12553" width="16.7109375" style="10" customWidth="1"/>
    <col min="12554" max="12554" width="18.140625" style="10" customWidth="1"/>
    <col min="12555" max="12555" width="10" style="10" customWidth="1"/>
    <col min="12556" max="12556" width="9.5703125" style="10" customWidth="1"/>
    <col min="12557" max="12558" width="9.140625" style="10" customWidth="1"/>
    <col min="12559" max="12559" width="10.5703125" style="10" customWidth="1"/>
    <col min="12560" max="12800" width="9.140625" style="10"/>
    <col min="12801" max="12801" width="73.28515625" style="10" customWidth="1"/>
    <col min="12802" max="12802" width="15.28515625" style="10" customWidth="1"/>
    <col min="12803" max="12805" width="18" style="10" customWidth="1"/>
    <col min="12806" max="12809" width="16.7109375" style="10" customWidth="1"/>
    <col min="12810" max="12810" width="18.140625" style="10" customWidth="1"/>
    <col min="12811" max="12811" width="10" style="10" customWidth="1"/>
    <col min="12812" max="12812" width="9.5703125" style="10" customWidth="1"/>
    <col min="12813" max="12814" width="9.140625" style="10" customWidth="1"/>
    <col min="12815" max="12815" width="10.5703125" style="10" customWidth="1"/>
    <col min="12816" max="13056" width="9.140625" style="10"/>
    <col min="13057" max="13057" width="73.28515625" style="10" customWidth="1"/>
    <col min="13058" max="13058" width="15.28515625" style="10" customWidth="1"/>
    <col min="13059" max="13061" width="18" style="10" customWidth="1"/>
    <col min="13062" max="13065" width="16.7109375" style="10" customWidth="1"/>
    <col min="13066" max="13066" width="18.140625" style="10" customWidth="1"/>
    <col min="13067" max="13067" width="10" style="10" customWidth="1"/>
    <col min="13068" max="13068" width="9.5703125" style="10" customWidth="1"/>
    <col min="13069" max="13070" width="9.140625" style="10" customWidth="1"/>
    <col min="13071" max="13071" width="10.5703125" style="10" customWidth="1"/>
    <col min="13072" max="13312" width="9.140625" style="10"/>
    <col min="13313" max="13313" width="73.28515625" style="10" customWidth="1"/>
    <col min="13314" max="13314" width="15.28515625" style="10" customWidth="1"/>
    <col min="13315" max="13317" width="18" style="10" customWidth="1"/>
    <col min="13318" max="13321" width="16.7109375" style="10" customWidth="1"/>
    <col min="13322" max="13322" width="18.140625" style="10" customWidth="1"/>
    <col min="13323" max="13323" width="10" style="10" customWidth="1"/>
    <col min="13324" max="13324" width="9.5703125" style="10" customWidth="1"/>
    <col min="13325" max="13326" width="9.140625" style="10" customWidth="1"/>
    <col min="13327" max="13327" width="10.5703125" style="10" customWidth="1"/>
    <col min="13328" max="13568" width="9.140625" style="10"/>
    <col min="13569" max="13569" width="73.28515625" style="10" customWidth="1"/>
    <col min="13570" max="13570" width="15.28515625" style="10" customWidth="1"/>
    <col min="13571" max="13573" width="18" style="10" customWidth="1"/>
    <col min="13574" max="13577" width="16.7109375" style="10" customWidth="1"/>
    <col min="13578" max="13578" width="18.140625" style="10" customWidth="1"/>
    <col min="13579" max="13579" width="10" style="10" customWidth="1"/>
    <col min="13580" max="13580" width="9.5703125" style="10" customWidth="1"/>
    <col min="13581" max="13582" width="9.140625" style="10" customWidth="1"/>
    <col min="13583" max="13583" width="10.5703125" style="10" customWidth="1"/>
    <col min="13584" max="13824" width="9.140625" style="10"/>
    <col min="13825" max="13825" width="73.28515625" style="10" customWidth="1"/>
    <col min="13826" max="13826" width="15.28515625" style="10" customWidth="1"/>
    <col min="13827" max="13829" width="18" style="10" customWidth="1"/>
    <col min="13830" max="13833" width="16.7109375" style="10" customWidth="1"/>
    <col min="13834" max="13834" width="18.140625" style="10" customWidth="1"/>
    <col min="13835" max="13835" width="10" style="10" customWidth="1"/>
    <col min="13836" max="13836" width="9.5703125" style="10" customWidth="1"/>
    <col min="13837" max="13838" width="9.140625" style="10" customWidth="1"/>
    <col min="13839" max="13839" width="10.5703125" style="10" customWidth="1"/>
    <col min="13840" max="14080" width="9.140625" style="10"/>
    <col min="14081" max="14081" width="73.28515625" style="10" customWidth="1"/>
    <col min="14082" max="14082" width="15.28515625" style="10" customWidth="1"/>
    <col min="14083" max="14085" width="18" style="10" customWidth="1"/>
    <col min="14086" max="14089" width="16.7109375" style="10" customWidth="1"/>
    <col min="14090" max="14090" width="18.140625" style="10" customWidth="1"/>
    <col min="14091" max="14091" width="10" style="10" customWidth="1"/>
    <col min="14092" max="14092" width="9.5703125" style="10" customWidth="1"/>
    <col min="14093" max="14094" width="9.140625" style="10" customWidth="1"/>
    <col min="14095" max="14095" width="10.5703125" style="10" customWidth="1"/>
    <col min="14096" max="14336" width="9.140625" style="10"/>
    <col min="14337" max="14337" width="73.28515625" style="10" customWidth="1"/>
    <col min="14338" max="14338" width="15.28515625" style="10" customWidth="1"/>
    <col min="14339" max="14341" width="18" style="10" customWidth="1"/>
    <col min="14342" max="14345" width="16.7109375" style="10" customWidth="1"/>
    <col min="14346" max="14346" width="18.140625" style="10" customWidth="1"/>
    <col min="14347" max="14347" width="10" style="10" customWidth="1"/>
    <col min="14348" max="14348" width="9.5703125" style="10" customWidth="1"/>
    <col min="14349" max="14350" width="9.140625" style="10" customWidth="1"/>
    <col min="14351" max="14351" width="10.5703125" style="10" customWidth="1"/>
    <col min="14352" max="14592" width="9.140625" style="10"/>
    <col min="14593" max="14593" width="73.28515625" style="10" customWidth="1"/>
    <col min="14594" max="14594" width="15.28515625" style="10" customWidth="1"/>
    <col min="14595" max="14597" width="18" style="10" customWidth="1"/>
    <col min="14598" max="14601" width="16.7109375" style="10" customWidth="1"/>
    <col min="14602" max="14602" width="18.140625" style="10" customWidth="1"/>
    <col min="14603" max="14603" width="10" style="10" customWidth="1"/>
    <col min="14604" max="14604" width="9.5703125" style="10" customWidth="1"/>
    <col min="14605" max="14606" width="9.140625" style="10" customWidth="1"/>
    <col min="14607" max="14607" width="10.5703125" style="10" customWidth="1"/>
    <col min="14608" max="14848" width="9.140625" style="10"/>
    <col min="14849" max="14849" width="73.28515625" style="10" customWidth="1"/>
    <col min="14850" max="14850" width="15.28515625" style="10" customWidth="1"/>
    <col min="14851" max="14853" width="18" style="10" customWidth="1"/>
    <col min="14854" max="14857" width="16.7109375" style="10" customWidth="1"/>
    <col min="14858" max="14858" width="18.140625" style="10" customWidth="1"/>
    <col min="14859" max="14859" width="10" style="10" customWidth="1"/>
    <col min="14860" max="14860" width="9.5703125" style="10" customWidth="1"/>
    <col min="14861" max="14862" width="9.140625" style="10" customWidth="1"/>
    <col min="14863" max="14863" width="10.5703125" style="10" customWidth="1"/>
    <col min="14864" max="15104" width="9.140625" style="10"/>
    <col min="15105" max="15105" width="73.28515625" style="10" customWidth="1"/>
    <col min="15106" max="15106" width="15.28515625" style="10" customWidth="1"/>
    <col min="15107" max="15109" width="18" style="10" customWidth="1"/>
    <col min="15110" max="15113" width="16.7109375" style="10" customWidth="1"/>
    <col min="15114" max="15114" width="18.140625" style="10" customWidth="1"/>
    <col min="15115" max="15115" width="10" style="10" customWidth="1"/>
    <col min="15116" max="15116" width="9.5703125" style="10" customWidth="1"/>
    <col min="15117" max="15118" width="9.140625" style="10" customWidth="1"/>
    <col min="15119" max="15119" width="10.5703125" style="10" customWidth="1"/>
    <col min="15120" max="15360" width="9.140625" style="10"/>
    <col min="15361" max="15361" width="73.28515625" style="10" customWidth="1"/>
    <col min="15362" max="15362" width="15.28515625" style="10" customWidth="1"/>
    <col min="15363" max="15365" width="18" style="10" customWidth="1"/>
    <col min="15366" max="15369" width="16.7109375" style="10" customWidth="1"/>
    <col min="15370" max="15370" width="18.140625" style="10" customWidth="1"/>
    <col min="15371" max="15371" width="10" style="10" customWidth="1"/>
    <col min="15372" max="15372" width="9.5703125" style="10" customWidth="1"/>
    <col min="15373" max="15374" width="9.140625" style="10" customWidth="1"/>
    <col min="15375" max="15375" width="10.5703125" style="10" customWidth="1"/>
    <col min="15376" max="15616" width="9.140625" style="10"/>
    <col min="15617" max="15617" width="73.28515625" style="10" customWidth="1"/>
    <col min="15618" max="15618" width="15.28515625" style="10" customWidth="1"/>
    <col min="15619" max="15621" width="18" style="10" customWidth="1"/>
    <col min="15622" max="15625" width="16.7109375" style="10" customWidth="1"/>
    <col min="15626" max="15626" width="18.140625" style="10" customWidth="1"/>
    <col min="15627" max="15627" width="10" style="10" customWidth="1"/>
    <col min="15628" max="15628" width="9.5703125" style="10" customWidth="1"/>
    <col min="15629" max="15630" width="9.140625" style="10" customWidth="1"/>
    <col min="15631" max="15631" width="10.5703125" style="10" customWidth="1"/>
    <col min="15632" max="15872" width="9.140625" style="10"/>
    <col min="15873" max="15873" width="73.28515625" style="10" customWidth="1"/>
    <col min="15874" max="15874" width="15.28515625" style="10" customWidth="1"/>
    <col min="15875" max="15877" width="18" style="10" customWidth="1"/>
    <col min="15878" max="15881" width="16.7109375" style="10" customWidth="1"/>
    <col min="15882" max="15882" width="18.140625" style="10" customWidth="1"/>
    <col min="15883" max="15883" width="10" style="10" customWidth="1"/>
    <col min="15884" max="15884" width="9.5703125" style="10" customWidth="1"/>
    <col min="15885" max="15886" width="9.140625" style="10" customWidth="1"/>
    <col min="15887" max="15887" width="10.5703125" style="10" customWidth="1"/>
    <col min="15888" max="16128" width="9.140625" style="10"/>
    <col min="16129" max="16129" width="73.28515625" style="10" customWidth="1"/>
    <col min="16130" max="16130" width="15.28515625" style="10" customWidth="1"/>
    <col min="16131" max="16133" width="18" style="10" customWidth="1"/>
    <col min="16134" max="16137" width="16.7109375" style="10" customWidth="1"/>
    <col min="16138" max="16138" width="18.140625" style="10" customWidth="1"/>
    <col min="16139" max="16139" width="10" style="10" customWidth="1"/>
    <col min="16140" max="16140" width="9.5703125" style="10" customWidth="1"/>
    <col min="16141" max="16142" width="9.140625" style="10" customWidth="1"/>
    <col min="16143" max="16143" width="10.5703125" style="10" customWidth="1"/>
    <col min="16144" max="16384" width="9.140625" style="10"/>
  </cols>
  <sheetData>
    <row r="1" spans="1:10" ht="18" customHeight="1" x14ac:dyDescent="0.2">
      <c r="B1" s="29"/>
      <c r="C1" s="29"/>
      <c r="D1" s="29"/>
      <c r="E1" s="29"/>
    </row>
    <row r="2" spans="1:10" x14ac:dyDescent="0.25">
      <c r="B2" s="29"/>
      <c r="C2" s="29"/>
      <c r="D2" s="29"/>
      <c r="E2" s="29"/>
      <c r="G2" s="94" t="s">
        <v>279</v>
      </c>
      <c r="H2" s="94"/>
      <c r="I2" s="92"/>
    </row>
    <row r="3" spans="1:10" ht="22.9" customHeight="1" x14ac:dyDescent="0.25">
      <c r="B3" s="86"/>
      <c r="C3" s="86"/>
      <c r="D3" s="86"/>
      <c r="E3" s="86"/>
      <c r="G3" s="93" t="s">
        <v>280</v>
      </c>
      <c r="H3" s="93"/>
      <c r="I3" s="91"/>
      <c r="J3" s="91"/>
    </row>
    <row r="4" spans="1:10" x14ac:dyDescent="0.25">
      <c r="B4" s="29"/>
      <c r="C4" s="29"/>
      <c r="D4" s="29"/>
      <c r="E4" s="29"/>
      <c r="G4" s="94" t="s">
        <v>281</v>
      </c>
      <c r="H4" s="94"/>
      <c r="I4" s="94"/>
    </row>
    <row r="5" spans="1:10" x14ac:dyDescent="0.25">
      <c r="B5" s="29"/>
      <c r="C5" s="29"/>
      <c r="D5" s="29"/>
      <c r="E5" s="29"/>
      <c r="H5" s="72"/>
    </row>
    <row r="6" spans="1:10" ht="16.5" customHeight="1" x14ac:dyDescent="0.2">
      <c r="A6" s="98"/>
      <c r="B6" s="98"/>
      <c r="D6" s="8"/>
      <c r="E6" s="8"/>
      <c r="F6" s="8"/>
      <c r="G6" s="9"/>
      <c r="H6" s="9"/>
      <c r="I6" s="9"/>
      <c r="J6" s="9"/>
    </row>
    <row r="7" spans="1:10" ht="16.5" customHeight="1" x14ac:dyDescent="0.2">
      <c r="A7" s="7"/>
      <c r="D7" s="8"/>
      <c r="E7" s="8"/>
      <c r="F7" s="8"/>
      <c r="G7" s="9"/>
      <c r="H7" s="9"/>
      <c r="I7" s="9"/>
      <c r="J7" s="9"/>
    </row>
    <row r="8" spans="1:10" ht="18.75" customHeight="1" x14ac:dyDescent="0.2">
      <c r="A8" s="98"/>
      <c r="B8" s="98"/>
      <c r="D8" s="8"/>
      <c r="E8" s="8"/>
      <c r="F8" s="8"/>
    </row>
    <row r="9" spans="1:10" ht="15.75" customHeight="1" x14ac:dyDescent="0.2">
      <c r="D9" s="8"/>
      <c r="E9" s="8"/>
      <c r="F9" s="8"/>
      <c r="I9" s="7"/>
      <c r="J9" s="7"/>
    </row>
    <row r="10" spans="1:10" ht="15.75" customHeight="1" x14ac:dyDescent="0.2">
      <c r="A10" s="99"/>
      <c r="B10" s="99"/>
      <c r="F10" s="11"/>
      <c r="G10" s="7"/>
      <c r="H10" s="7"/>
      <c r="I10" s="7"/>
      <c r="J10" s="7"/>
    </row>
    <row r="11" spans="1:10" x14ac:dyDescent="0.2">
      <c r="A11" s="98"/>
      <c r="B11" s="98"/>
      <c r="F11" s="11"/>
    </row>
    <row r="12" spans="1:10" ht="75" customHeight="1" x14ac:dyDescent="0.2">
      <c r="A12" s="100" t="s">
        <v>282</v>
      </c>
      <c r="B12" s="101"/>
      <c r="C12" s="101"/>
      <c r="D12" s="101"/>
      <c r="E12" s="101"/>
      <c r="F12" s="101"/>
      <c r="G12" s="101"/>
      <c r="H12" s="101"/>
      <c r="I12" s="101"/>
      <c r="J12" s="101"/>
    </row>
    <row r="13" spans="1:10" ht="21" customHeight="1" x14ac:dyDescent="0.2">
      <c r="B13" s="10"/>
      <c r="C13" s="12"/>
      <c r="D13" s="13"/>
      <c r="E13" s="13"/>
      <c r="F13" s="13"/>
    </row>
    <row r="14" spans="1:10" ht="21" customHeight="1" x14ac:dyDescent="0.2">
      <c r="B14" s="10"/>
      <c r="C14" s="12"/>
      <c r="D14" s="13"/>
      <c r="E14" s="13"/>
      <c r="F14" s="13"/>
      <c r="H14" s="14"/>
      <c r="I14" s="14"/>
      <c r="J14" s="14"/>
    </row>
    <row r="15" spans="1:10" x14ac:dyDescent="0.2">
      <c r="B15" s="12"/>
      <c r="C15" s="12"/>
      <c r="D15" s="12"/>
      <c r="E15" s="12"/>
      <c r="F15" s="12"/>
      <c r="G15" s="7"/>
      <c r="H15" s="7"/>
      <c r="I15" s="7"/>
      <c r="J15" s="7"/>
    </row>
    <row r="16" spans="1:10" ht="20.100000000000001" customHeight="1" x14ac:dyDescent="0.2">
      <c r="A16" s="15"/>
      <c r="B16" s="95"/>
      <c r="C16" s="95"/>
      <c r="D16" s="95"/>
      <c r="E16" s="95"/>
      <c r="F16" s="95"/>
      <c r="G16" s="16"/>
      <c r="H16" s="17"/>
      <c r="I16" s="18" t="s">
        <v>213</v>
      </c>
      <c r="J16" s="19" t="s">
        <v>214</v>
      </c>
    </row>
    <row r="17" spans="1:10" ht="20.100000000000001" customHeight="1" x14ac:dyDescent="0.2">
      <c r="A17" s="20" t="s">
        <v>215</v>
      </c>
      <c r="B17" s="95" t="s">
        <v>258</v>
      </c>
      <c r="C17" s="95"/>
      <c r="D17" s="95"/>
      <c r="E17" s="95"/>
      <c r="F17" s="95"/>
      <c r="G17" s="21"/>
      <c r="H17" s="22"/>
      <c r="I17" s="23" t="s">
        <v>216</v>
      </c>
      <c r="J17" s="19">
        <v>20763941</v>
      </c>
    </row>
    <row r="18" spans="1:10" ht="20.100000000000001" customHeight="1" x14ac:dyDescent="0.2">
      <c r="A18" s="20" t="s">
        <v>217</v>
      </c>
      <c r="B18" s="95" t="s">
        <v>268</v>
      </c>
      <c r="C18" s="95"/>
      <c r="D18" s="95"/>
      <c r="E18" s="95"/>
      <c r="F18" s="95"/>
      <c r="G18" s="16"/>
      <c r="H18" s="17"/>
      <c r="I18" s="23" t="s">
        <v>218</v>
      </c>
      <c r="J18" s="19">
        <v>150</v>
      </c>
    </row>
    <row r="19" spans="1:10" ht="20.100000000000001" customHeight="1" x14ac:dyDescent="0.2">
      <c r="A19" s="20" t="s">
        <v>219</v>
      </c>
      <c r="B19" s="95" t="s">
        <v>269</v>
      </c>
      <c r="C19" s="95"/>
      <c r="D19" s="95"/>
      <c r="E19" s="95"/>
      <c r="F19" s="95"/>
      <c r="G19" s="16"/>
      <c r="H19" s="17"/>
      <c r="I19" s="23" t="s">
        <v>220</v>
      </c>
      <c r="J19" s="19">
        <v>4622710400</v>
      </c>
    </row>
    <row r="20" spans="1:10" ht="20.100000000000001" customHeight="1" x14ac:dyDescent="0.2">
      <c r="A20" s="20" t="s">
        <v>221</v>
      </c>
      <c r="B20" s="95"/>
      <c r="C20" s="95"/>
      <c r="D20" s="95"/>
      <c r="E20" s="95"/>
      <c r="F20" s="95"/>
      <c r="G20" s="21"/>
      <c r="H20" s="22"/>
      <c r="I20" s="23" t="s">
        <v>222</v>
      </c>
      <c r="J20" s="19"/>
    </row>
    <row r="21" spans="1:10" ht="20.100000000000001" customHeight="1" x14ac:dyDescent="0.2">
      <c r="A21" s="20" t="s">
        <v>223</v>
      </c>
      <c r="B21" s="95"/>
      <c r="C21" s="95"/>
      <c r="D21" s="95"/>
      <c r="E21" s="95"/>
      <c r="F21" s="95"/>
      <c r="G21" s="21"/>
      <c r="H21" s="22"/>
      <c r="I21" s="23" t="s">
        <v>224</v>
      </c>
      <c r="J21" s="19"/>
    </row>
    <row r="22" spans="1:10" ht="20.100000000000001" customHeight="1" x14ac:dyDescent="0.2">
      <c r="A22" s="20" t="s">
        <v>225</v>
      </c>
      <c r="B22" s="95" t="s">
        <v>259</v>
      </c>
      <c r="C22" s="95"/>
      <c r="D22" s="95"/>
      <c r="E22" s="95"/>
      <c r="F22" s="95"/>
      <c r="G22" s="21"/>
      <c r="H22" s="24"/>
      <c r="I22" s="25" t="s">
        <v>226</v>
      </c>
      <c r="J22" s="19" t="s">
        <v>260</v>
      </c>
    </row>
    <row r="23" spans="1:10" ht="20.100000000000001" customHeight="1" x14ac:dyDescent="0.2">
      <c r="A23" s="20" t="s">
        <v>227</v>
      </c>
      <c r="B23" s="95"/>
      <c r="C23" s="95"/>
      <c r="D23" s="95"/>
      <c r="E23" s="95"/>
      <c r="F23" s="95"/>
      <c r="G23" s="95"/>
      <c r="H23" s="96"/>
      <c r="I23" s="97"/>
      <c r="J23" s="26"/>
    </row>
    <row r="24" spans="1:10" ht="20.100000000000001" customHeight="1" x14ac:dyDescent="0.2">
      <c r="A24" s="20" t="s">
        <v>228</v>
      </c>
      <c r="B24" s="95" t="s">
        <v>270</v>
      </c>
      <c r="C24" s="95"/>
      <c r="D24" s="95"/>
      <c r="E24" s="95"/>
      <c r="F24" s="95"/>
      <c r="G24" s="95"/>
      <c r="H24" s="96"/>
      <c r="I24" s="97"/>
      <c r="J24" s="26"/>
    </row>
    <row r="25" spans="1:10" ht="20.100000000000001" customHeight="1" x14ac:dyDescent="0.2">
      <c r="A25" s="20" t="s">
        <v>229</v>
      </c>
      <c r="B25" s="95">
        <v>219</v>
      </c>
      <c r="C25" s="95"/>
      <c r="D25" s="95"/>
      <c r="E25" s="95"/>
      <c r="F25" s="95"/>
      <c r="G25" s="21"/>
      <c r="H25" s="21"/>
      <c r="I25" s="21"/>
      <c r="J25" s="22"/>
    </row>
    <row r="26" spans="1:10" ht="20.100000000000001" customHeight="1" x14ac:dyDescent="0.2">
      <c r="A26" s="20" t="s">
        <v>230</v>
      </c>
      <c r="B26" s="95" t="s">
        <v>261</v>
      </c>
      <c r="C26" s="95"/>
      <c r="D26" s="95"/>
      <c r="E26" s="95"/>
      <c r="F26" s="95"/>
      <c r="G26" s="16"/>
      <c r="H26" s="16"/>
      <c r="I26" s="16"/>
      <c r="J26" s="17"/>
    </row>
    <row r="27" spans="1:10" ht="20.100000000000001" customHeight="1" x14ac:dyDescent="0.2">
      <c r="A27" s="20" t="s">
        <v>231</v>
      </c>
      <c r="B27" s="95">
        <v>32542092</v>
      </c>
      <c r="C27" s="95"/>
      <c r="D27" s="95"/>
      <c r="E27" s="95"/>
      <c r="F27" s="95"/>
      <c r="G27" s="21"/>
      <c r="H27" s="21"/>
      <c r="I27" s="21"/>
      <c r="J27" s="22"/>
    </row>
    <row r="28" spans="1:10" ht="20.100000000000001" customHeight="1" x14ac:dyDescent="0.2">
      <c r="A28" s="20" t="s">
        <v>238</v>
      </c>
      <c r="B28" s="95" t="s">
        <v>262</v>
      </c>
      <c r="C28" s="95"/>
      <c r="D28" s="95"/>
      <c r="E28" s="95"/>
      <c r="F28" s="95"/>
      <c r="G28" s="16"/>
      <c r="H28" s="16"/>
      <c r="I28" s="16"/>
      <c r="J28" s="17"/>
    </row>
    <row r="29" spans="1:10" ht="9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spans="1:10" s="7" customFormat="1" x14ac:dyDescent="0.2">
      <c r="A30" s="28"/>
      <c r="F30" s="10"/>
      <c r="G30" s="10"/>
      <c r="H30" s="10"/>
      <c r="I30" s="10"/>
      <c r="J30" s="10"/>
    </row>
    <row r="31" spans="1:10" s="7" customFormat="1" x14ac:dyDescent="0.2">
      <c r="A31" s="28"/>
      <c r="F31" s="10"/>
      <c r="G31" s="10"/>
      <c r="H31" s="10"/>
      <c r="I31" s="10"/>
      <c r="J31" s="10"/>
    </row>
    <row r="32" spans="1:10" s="7" customFormat="1" x14ac:dyDescent="0.2">
      <c r="A32" s="28"/>
      <c r="F32" s="10"/>
      <c r="G32" s="10"/>
      <c r="H32" s="10"/>
      <c r="I32" s="10"/>
      <c r="J32" s="10"/>
    </row>
    <row r="33" spans="1:10" s="7" customFormat="1" x14ac:dyDescent="0.2">
      <c r="A33" s="28"/>
      <c r="F33" s="10"/>
      <c r="G33" s="10"/>
      <c r="H33" s="10"/>
      <c r="I33" s="10"/>
      <c r="J33" s="10"/>
    </row>
    <row r="34" spans="1:10" s="7" customFormat="1" x14ac:dyDescent="0.2">
      <c r="A34" s="28"/>
      <c r="F34" s="10"/>
      <c r="G34" s="10"/>
      <c r="H34" s="10"/>
      <c r="I34" s="10"/>
      <c r="J34" s="10"/>
    </row>
    <row r="35" spans="1:10" s="7" customFormat="1" x14ac:dyDescent="0.2">
      <c r="A35" s="28"/>
      <c r="F35" s="10"/>
      <c r="G35" s="10"/>
      <c r="H35" s="10"/>
      <c r="I35" s="10"/>
      <c r="J35" s="10"/>
    </row>
    <row r="36" spans="1:10" s="7" customFormat="1" x14ac:dyDescent="0.2">
      <c r="A36" s="28"/>
      <c r="F36" s="10"/>
      <c r="G36" s="10"/>
      <c r="H36" s="10"/>
      <c r="I36" s="10"/>
      <c r="J36" s="10"/>
    </row>
    <row r="37" spans="1:10" s="7" customFormat="1" x14ac:dyDescent="0.2">
      <c r="A37" s="28"/>
      <c r="F37" s="10"/>
      <c r="G37" s="10"/>
      <c r="H37" s="10"/>
      <c r="I37" s="10"/>
      <c r="J37" s="10"/>
    </row>
  </sheetData>
  <mergeCells count="22">
    <mergeCell ref="B22:F22"/>
    <mergeCell ref="A6:B6"/>
    <mergeCell ref="A8:B8"/>
    <mergeCell ref="A10:B10"/>
    <mergeCell ref="A11:B11"/>
    <mergeCell ref="A12:J12"/>
    <mergeCell ref="B27:F27"/>
    <mergeCell ref="B28:F28"/>
    <mergeCell ref="B23:F23"/>
    <mergeCell ref="G23:I23"/>
    <mergeCell ref="B24:F24"/>
    <mergeCell ref="G24:I24"/>
    <mergeCell ref="B25:F25"/>
    <mergeCell ref="B26:F26"/>
    <mergeCell ref="G4:I4"/>
    <mergeCell ref="G2:H2"/>
    <mergeCell ref="B21:F21"/>
    <mergeCell ref="B16:F16"/>
    <mergeCell ref="B17:F17"/>
    <mergeCell ref="B18:F18"/>
    <mergeCell ref="B19:F19"/>
    <mergeCell ref="B20:F20"/>
  </mergeCells>
  <printOptions horizontalCentered="1"/>
  <pageMargins left="0.39370078740157483" right="0.39370078740157483" top="0.98425196850393704" bottom="0.39370078740157483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D166"/>
  <sheetViews>
    <sheetView tabSelected="1" topLeftCell="A28" zoomScale="66" zoomScaleNormal="66" zoomScaleSheetLayoutView="106" zoomScalePageLayoutView="10" workbookViewId="0">
      <selection activeCell="V8" sqref="V8"/>
    </sheetView>
  </sheetViews>
  <sheetFormatPr defaultColWidth="9.140625" defaultRowHeight="14.25" x14ac:dyDescent="0.2"/>
  <cols>
    <col min="1" max="1" width="11" style="6" bestFit="1" customWidth="1"/>
    <col min="2" max="2" width="26.28515625" style="6" customWidth="1"/>
    <col min="3" max="3" width="12.85546875" style="6" customWidth="1"/>
    <col min="4" max="4" width="10.85546875" style="6" customWidth="1"/>
    <col min="5" max="5" width="11.85546875" style="6" customWidth="1"/>
    <col min="6" max="6" width="12.140625" style="6" customWidth="1"/>
    <col min="7" max="7" width="11.42578125" style="6" customWidth="1"/>
    <col min="8" max="8" width="10.5703125" style="6" customWidth="1"/>
    <col min="9" max="9" width="10.140625" style="6" customWidth="1"/>
    <col min="10" max="10" width="11.140625" style="6" customWidth="1"/>
    <col min="11" max="11" width="11.42578125" style="6" customWidth="1"/>
    <col min="12" max="12" width="11" style="6" customWidth="1"/>
    <col min="13" max="13" width="11.140625" style="6" customWidth="1"/>
    <col min="14" max="14" width="11.42578125" style="6" customWidth="1"/>
    <col min="15" max="15" width="11.5703125" style="6" customWidth="1"/>
    <col min="16" max="16" width="9.7109375" style="6" customWidth="1"/>
    <col min="17" max="17" width="10.42578125" style="6" customWidth="1"/>
    <col min="18" max="19" width="10.28515625" style="6" customWidth="1"/>
    <col min="20" max="20" width="10.85546875" style="6" customWidth="1"/>
    <col min="21" max="21" width="12" style="6" customWidth="1"/>
    <col min="22" max="22" width="11.28515625" style="6" customWidth="1"/>
    <col min="23" max="23" width="11.5703125" style="6" customWidth="1"/>
    <col min="24" max="24" width="10.5703125" style="6" customWidth="1"/>
    <col min="25" max="25" width="12.5703125" style="6" customWidth="1"/>
    <col min="26" max="26" width="10.5703125" style="6" customWidth="1"/>
    <col min="27" max="27" width="10.7109375" style="6" customWidth="1"/>
    <col min="28" max="28" width="10.5703125" style="6" customWidth="1"/>
    <col min="29" max="29" width="10.42578125" style="6" customWidth="1"/>
    <col min="30" max="30" width="10.28515625" style="6" customWidth="1"/>
    <col min="31" max="31" width="11.140625" style="6" customWidth="1"/>
    <col min="32" max="32" width="11.42578125" style="6" customWidth="1"/>
    <col min="33" max="33" width="10.42578125" style="6" customWidth="1"/>
    <col min="34" max="34" width="11" style="6" customWidth="1"/>
    <col min="35" max="35" width="10.28515625" style="6" customWidth="1"/>
    <col min="36" max="36" width="10.7109375" style="6" customWidth="1"/>
    <col min="37" max="37" width="10.85546875" style="6" customWidth="1"/>
    <col min="38" max="39" width="10.42578125" style="6" customWidth="1"/>
    <col min="40" max="41" width="10.85546875" style="6" customWidth="1"/>
    <col min="42" max="42" width="11.140625" style="6" customWidth="1"/>
    <col min="43" max="44" width="11.5703125" style="6" customWidth="1"/>
    <col min="45" max="45" width="12.140625" style="6" customWidth="1"/>
    <col min="46" max="46" width="11.42578125" style="6" customWidth="1"/>
    <col min="47" max="47" width="10.5703125" style="6" customWidth="1"/>
    <col min="48" max="48" width="11" style="6" customWidth="1"/>
    <col min="49" max="49" width="10.28515625" style="6" customWidth="1"/>
    <col min="50" max="50" width="10.85546875" style="6" customWidth="1"/>
    <col min="51" max="51" width="10.28515625" style="6" customWidth="1"/>
    <col min="52" max="52" width="10.5703125" style="6" customWidth="1"/>
    <col min="53" max="53" width="10.7109375" style="6" customWidth="1"/>
    <col min="54" max="54" width="10.140625" style="6" customWidth="1"/>
    <col min="55" max="57" width="9.140625" style="6" customWidth="1"/>
    <col min="58" max="16384" width="9.140625" style="6"/>
  </cols>
  <sheetData>
    <row r="1" spans="1:54" ht="121.15" customHeight="1" x14ac:dyDescent="0.25">
      <c r="A1" s="113" t="s">
        <v>278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75"/>
      <c r="AX1" s="75"/>
      <c r="AY1" s="6" t="s">
        <v>263</v>
      </c>
      <c r="BA1" s="81" t="s">
        <v>240</v>
      </c>
    </row>
    <row r="2" spans="1:54" ht="51.75" customHeight="1" x14ac:dyDescent="0.2">
      <c r="A2" s="115" t="s">
        <v>21</v>
      </c>
      <c r="B2" s="116" t="s">
        <v>239</v>
      </c>
      <c r="C2" s="110" t="s">
        <v>212</v>
      </c>
      <c r="D2" s="110" t="s">
        <v>188</v>
      </c>
      <c r="E2" s="117" t="s">
        <v>189</v>
      </c>
      <c r="F2" s="110" t="s">
        <v>190</v>
      </c>
      <c r="G2" s="109" t="s">
        <v>96</v>
      </c>
      <c r="H2" s="109"/>
      <c r="I2" s="112" t="s">
        <v>97</v>
      </c>
      <c r="J2" s="112"/>
      <c r="K2" s="109" t="s">
        <v>98</v>
      </c>
      <c r="L2" s="109"/>
      <c r="M2" s="111" t="s">
        <v>99</v>
      </c>
      <c r="N2" s="111"/>
      <c r="O2" s="111" t="s">
        <v>204</v>
      </c>
      <c r="P2" s="111"/>
      <c r="Q2" s="109" t="s">
        <v>100</v>
      </c>
      <c r="R2" s="109"/>
      <c r="S2" s="112" t="s">
        <v>101</v>
      </c>
      <c r="T2" s="112"/>
      <c r="U2" s="109" t="s">
        <v>102</v>
      </c>
      <c r="V2" s="109"/>
      <c r="W2" s="111" t="s">
        <v>103</v>
      </c>
      <c r="X2" s="111"/>
      <c r="Y2" s="111" t="s">
        <v>205</v>
      </c>
      <c r="Z2" s="111"/>
      <c r="AA2" s="109" t="s">
        <v>104</v>
      </c>
      <c r="AB2" s="109"/>
      <c r="AC2" s="109" t="s">
        <v>105</v>
      </c>
      <c r="AD2" s="109"/>
      <c r="AE2" s="109" t="s">
        <v>106</v>
      </c>
      <c r="AF2" s="109"/>
      <c r="AG2" s="111" t="s">
        <v>107</v>
      </c>
      <c r="AH2" s="111"/>
      <c r="AI2" s="111" t="s">
        <v>206</v>
      </c>
      <c r="AJ2" s="111"/>
      <c r="AK2" s="109" t="s">
        <v>108</v>
      </c>
      <c r="AL2" s="109"/>
      <c r="AM2" s="109" t="s">
        <v>109</v>
      </c>
      <c r="AN2" s="109"/>
      <c r="AO2" s="109" t="s">
        <v>110</v>
      </c>
      <c r="AP2" s="109"/>
      <c r="AQ2" s="111" t="s">
        <v>111</v>
      </c>
      <c r="AR2" s="111"/>
      <c r="AS2" s="111" t="s">
        <v>207</v>
      </c>
      <c r="AT2" s="111"/>
      <c r="AU2" s="109" t="s">
        <v>237</v>
      </c>
      <c r="AV2" s="109"/>
      <c r="AW2" s="109"/>
      <c r="AX2" s="109"/>
      <c r="AY2" s="109" t="s">
        <v>232</v>
      </c>
      <c r="AZ2" s="109"/>
      <c r="BA2" s="109"/>
      <c r="BB2" s="109"/>
    </row>
    <row r="3" spans="1:54" ht="39" customHeight="1" x14ac:dyDescent="0.2">
      <c r="A3" s="115"/>
      <c r="B3" s="116"/>
      <c r="C3" s="110"/>
      <c r="D3" s="110"/>
      <c r="E3" s="117"/>
      <c r="F3" s="110"/>
      <c r="G3" s="34" t="s">
        <v>112</v>
      </c>
      <c r="H3" s="34" t="s">
        <v>113</v>
      </c>
      <c r="I3" s="34" t="s">
        <v>112</v>
      </c>
      <c r="J3" s="34" t="s">
        <v>113</v>
      </c>
      <c r="K3" s="34" t="s">
        <v>112</v>
      </c>
      <c r="L3" s="34" t="s">
        <v>113</v>
      </c>
      <c r="M3" s="35" t="s">
        <v>112</v>
      </c>
      <c r="N3" s="35" t="s">
        <v>113</v>
      </c>
      <c r="O3" s="35" t="s">
        <v>114</v>
      </c>
      <c r="P3" s="35" t="s">
        <v>92</v>
      </c>
      <c r="Q3" s="34" t="s">
        <v>112</v>
      </c>
      <c r="R3" s="34" t="s">
        <v>113</v>
      </c>
      <c r="S3" s="34" t="s">
        <v>112</v>
      </c>
      <c r="T3" s="34" t="s">
        <v>113</v>
      </c>
      <c r="U3" s="34" t="s">
        <v>112</v>
      </c>
      <c r="V3" s="34" t="s">
        <v>113</v>
      </c>
      <c r="W3" s="35" t="s">
        <v>112</v>
      </c>
      <c r="X3" s="35" t="s">
        <v>113</v>
      </c>
      <c r="Y3" s="35" t="s">
        <v>114</v>
      </c>
      <c r="Z3" s="35" t="s">
        <v>92</v>
      </c>
      <c r="AA3" s="34" t="s">
        <v>112</v>
      </c>
      <c r="AB3" s="34" t="s">
        <v>113</v>
      </c>
      <c r="AC3" s="34" t="s">
        <v>112</v>
      </c>
      <c r="AD3" s="34" t="s">
        <v>113</v>
      </c>
      <c r="AE3" s="34" t="s">
        <v>112</v>
      </c>
      <c r="AF3" s="34" t="s">
        <v>113</v>
      </c>
      <c r="AG3" s="35" t="s">
        <v>112</v>
      </c>
      <c r="AH3" s="35" t="s">
        <v>113</v>
      </c>
      <c r="AI3" s="35" t="s">
        <v>114</v>
      </c>
      <c r="AJ3" s="35" t="s">
        <v>92</v>
      </c>
      <c r="AK3" s="34" t="s">
        <v>112</v>
      </c>
      <c r="AL3" s="34" t="s">
        <v>113</v>
      </c>
      <c r="AM3" s="34" t="s">
        <v>112</v>
      </c>
      <c r="AN3" s="34" t="s">
        <v>113</v>
      </c>
      <c r="AO3" s="34" t="s">
        <v>112</v>
      </c>
      <c r="AP3" s="34" t="s">
        <v>113</v>
      </c>
      <c r="AQ3" s="35" t="s">
        <v>112</v>
      </c>
      <c r="AR3" s="35" t="s">
        <v>113</v>
      </c>
      <c r="AS3" s="35" t="s">
        <v>114</v>
      </c>
      <c r="AT3" s="35" t="s">
        <v>92</v>
      </c>
      <c r="AU3" s="34" t="s">
        <v>112</v>
      </c>
      <c r="AV3" s="34" t="s">
        <v>113</v>
      </c>
      <c r="AW3" s="34" t="s">
        <v>114</v>
      </c>
      <c r="AX3" s="34" t="s">
        <v>92</v>
      </c>
      <c r="AY3" s="34" t="s">
        <v>233</v>
      </c>
      <c r="AZ3" s="34" t="s">
        <v>234</v>
      </c>
      <c r="BA3" s="34" t="s">
        <v>235</v>
      </c>
      <c r="BB3" s="34" t="s">
        <v>236</v>
      </c>
    </row>
    <row r="4" spans="1:54" ht="33" x14ac:dyDescent="0.2">
      <c r="A4" s="48"/>
      <c r="B4" s="36" t="s">
        <v>179</v>
      </c>
      <c r="C4" s="37"/>
      <c r="D4" s="38"/>
      <c r="E4" s="39"/>
      <c r="F4" s="38"/>
      <c r="G4" s="34"/>
      <c r="H4" s="34"/>
      <c r="I4" s="34"/>
      <c r="J4" s="34"/>
      <c r="K4" s="34"/>
      <c r="L4" s="34"/>
      <c r="M4" s="35"/>
      <c r="N4" s="35"/>
      <c r="O4" s="35"/>
      <c r="P4" s="35"/>
      <c r="Q4" s="34"/>
      <c r="R4" s="34"/>
      <c r="S4" s="34"/>
      <c r="T4" s="34"/>
      <c r="U4" s="34"/>
      <c r="V4" s="34"/>
      <c r="W4" s="35"/>
      <c r="X4" s="35"/>
      <c r="Y4" s="35"/>
      <c r="Z4" s="35"/>
      <c r="AA4" s="34"/>
      <c r="AB4" s="34"/>
      <c r="AC4" s="34"/>
      <c r="AD4" s="34"/>
      <c r="AE4" s="34"/>
      <c r="AF4" s="34"/>
      <c r="AG4" s="35"/>
      <c r="AH4" s="35"/>
      <c r="AI4" s="35"/>
      <c r="AJ4" s="35"/>
      <c r="AK4" s="34"/>
      <c r="AL4" s="34"/>
      <c r="AM4" s="34"/>
      <c r="AN4" s="34"/>
      <c r="AO4" s="34"/>
      <c r="AP4" s="34"/>
      <c r="AQ4" s="35"/>
      <c r="AR4" s="35"/>
      <c r="AS4" s="35"/>
      <c r="AT4" s="35"/>
      <c r="AU4" s="34"/>
      <c r="AV4" s="34"/>
      <c r="AW4" s="34"/>
      <c r="AX4" s="34"/>
      <c r="AY4" s="40"/>
      <c r="AZ4" s="40"/>
      <c r="BA4" s="40"/>
      <c r="BB4" s="40"/>
    </row>
    <row r="5" spans="1:54" s="42" customFormat="1" ht="70.5" customHeight="1" x14ac:dyDescent="0.25">
      <c r="A5" s="76">
        <v>100</v>
      </c>
      <c r="B5" s="41" t="s">
        <v>50</v>
      </c>
      <c r="C5" s="118">
        <f t="shared" ref="C5" si="0">C6+C15+C20+C26</f>
        <v>30089.3</v>
      </c>
      <c r="D5" s="67">
        <f t="shared" ref="D5:L5" si="1">D6+D15+D20+D26</f>
        <v>28808.199999999997</v>
      </c>
      <c r="E5" s="67">
        <f t="shared" si="1"/>
        <v>60980</v>
      </c>
      <c r="F5" s="67">
        <f t="shared" si="1"/>
        <v>60980.2</v>
      </c>
      <c r="G5" s="67">
        <f t="shared" si="1"/>
        <v>5073.2</v>
      </c>
      <c r="H5" s="67">
        <f t="shared" si="1"/>
        <v>2236.4</v>
      </c>
      <c r="I5" s="67">
        <f t="shared" si="1"/>
        <v>5067.3</v>
      </c>
      <c r="J5" s="67">
        <f t="shared" si="1"/>
        <v>7235.7000000000007</v>
      </c>
      <c r="K5" s="67">
        <f t="shared" si="1"/>
        <v>5077.3</v>
      </c>
      <c r="L5" s="67">
        <f t="shared" si="1"/>
        <v>5442.8</v>
      </c>
      <c r="M5" s="52">
        <f>G5+I5+K5</f>
        <v>15217.8</v>
      </c>
      <c r="N5" s="52">
        <f>H5+J5+L5</f>
        <v>14914.900000000001</v>
      </c>
      <c r="O5" s="52">
        <f>N5-M5</f>
        <v>-302.89999999999782</v>
      </c>
      <c r="P5" s="53">
        <f>IFERROR((N5-M5)/M5,"−")</f>
        <v>-1.9904322569622275E-2</v>
      </c>
      <c r="Q5" s="67">
        <f t="shared" ref="Q5:V5" si="2">Q6+Q15+Q20+Q26</f>
        <v>5067.3</v>
      </c>
      <c r="R5" s="67">
        <f t="shared" si="2"/>
        <v>4867.3000000000011</v>
      </c>
      <c r="S5" s="67">
        <f t="shared" si="2"/>
        <v>5187.2</v>
      </c>
      <c r="T5" s="67">
        <f t="shared" si="2"/>
        <v>6770.6999999999989</v>
      </c>
      <c r="U5" s="67">
        <f t="shared" si="2"/>
        <v>5087.2</v>
      </c>
      <c r="V5" s="67">
        <f t="shared" si="2"/>
        <v>5988.6</v>
      </c>
      <c r="W5" s="52">
        <f>Q5+S5+U5</f>
        <v>15341.7</v>
      </c>
      <c r="X5" s="52">
        <f>R5+T5+V5</f>
        <v>17626.599999999999</v>
      </c>
      <c r="Y5" s="52">
        <f>X5-W5</f>
        <v>2284.8999999999978</v>
      </c>
      <c r="Z5" s="53">
        <f>IFERROR((X5-W5)/W5,"−")</f>
        <v>0.14893395125703135</v>
      </c>
      <c r="AA5" s="67">
        <f t="shared" ref="AA5:AF5" si="3">AA6+AA15+AA20+AA26</f>
        <v>5102.1000000000004</v>
      </c>
      <c r="AB5" s="67">
        <f t="shared" si="3"/>
        <v>5829.9</v>
      </c>
      <c r="AC5" s="67">
        <f t="shared" si="3"/>
        <v>5082.1000000000004</v>
      </c>
      <c r="AD5" s="67">
        <f t="shared" si="3"/>
        <v>5391.3</v>
      </c>
      <c r="AE5" s="67">
        <f t="shared" si="3"/>
        <v>5077.1000000000004</v>
      </c>
      <c r="AF5" s="67">
        <f t="shared" si="3"/>
        <v>4066.5</v>
      </c>
      <c r="AG5" s="52">
        <f t="shared" ref="AG5" si="4">AA5+AC5+AE5</f>
        <v>15261.300000000001</v>
      </c>
      <c r="AH5" s="52">
        <f t="shared" ref="AH5" si="5">AB5+AD5+AF5</f>
        <v>15287.7</v>
      </c>
      <c r="AI5" s="52">
        <f t="shared" ref="AI5" si="6">AH5-AG5</f>
        <v>26.399999999999636</v>
      </c>
      <c r="AJ5" s="53">
        <f t="shared" ref="AJ5" si="7">IFERROR((AH5-AG5)/AG5,"−")</f>
        <v>1.7298657388295645E-3</v>
      </c>
      <c r="AK5" s="67">
        <f t="shared" ref="AK5:AP5" si="8">AK6+AK15+AK20+AK26</f>
        <v>5052.1000000000004</v>
      </c>
      <c r="AL5" s="67">
        <f t="shared" si="8"/>
        <v>5070.0999999999995</v>
      </c>
      <c r="AM5" s="67">
        <f t="shared" si="8"/>
        <v>5057.1000000000004</v>
      </c>
      <c r="AN5" s="67">
        <f t="shared" si="8"/>
        <v>5331.9</v>
      </c>
      <c r="AO5" s="67">
        <f t="shared" si="8"/>
        <v>5050.2</v>
      </c>
      <c r="AP5" s="67">
        <f t="shared" si="8"/>
        <v>7711.7</v>
      </c>
      <c r="AQ5" s="52">
        <f t="shared" ref="AQ5" si="9">AK5+AM5+AO5</f>
        <v>15159.400000000001</v>
      </c>
      <c r="AR5" s="52">
        <f t="shared" ref="AR5" si="10">AL5+AN5+AP5</f>
        <v>18113.7</v>
      </c>
      <c r="AS5" s="52">
        <f t="shared" ref="AS5" si="11">AR5-AQ5</f>
        <v>2954.2999999999993</v>
      </c>
      <c r="AT5" s="53">
        <f t="shared" ref="AT5" si="12">IFERROR((AR5-AQ5)/AQ5,"−")</f>
        <v>0.19488238320777859</v>
      </c>
      <c r="AU5" s="54">
        <f t="shared" ref="AU5" si="13">G5+I5+K5+Q5+S5+U5+AA5+AC5+AE5+AK5+AM5+AO5</f>
        <v>60980.19999999999</v>
      </c>
      <c r="AV5" s="54">
        <f t="shared" ref="AV5" si="14">H5+J5+L5+R5+T5+V5+AB5+AD5+AF5+AL5+AN5+AP5</f>
        <v>65942.900000000009</v>
      </c>
      <c r="AW5" s="52">
        <f t="shared" ref="AW5:AW18" si="15">AV5-AU5</f>
        <v>4962.7000000000189</v>
      </c>
      <c r="AX5" s="53">
        <f t="shared" ref="AX5:AX18" si="16">IFERROR((AV5-AU5)/AU5,"−")</f>
        <v>8.1382153551480971E-2</v>
      </c>
      <c r="AY5" s="119">
        <f t="shared" ref="AY5" si="17">H5+J5+L5+Q5+S5+U5+AA5+AC5+AE5+AK5+AM5+AO5</f>
        <v>60677.299999999996</v>
      </c>
      <c r="AZ5" s="119">
        <f t="shared" ref="AZ5" si="18">H5+J5+L5+R5+T5+V5+AA5+AC5+AE5+AK5+AM5+AO5</f>
        <v>62962.19999999999</v>
      </c>
      <c r="BA5" s="119">
        <f t="shared" ref="BA5" si="19">H5+J5+L5+R5+T5+V5+AB5+AD5+AF5+AK5+AM5+AO5</f>
        <v>62988.6</v>
      </c>
      <c r="BB5" s="119">
        <f t="shared" ref="BB5" si="20">H5+J5+L5+R5+T5+V5+AB5+AD5+AF5+AL5+AN5+AP5</f>
        <v>65942.900000000009</v>
      </c>
    </row>
    <row r="6" spans="1:54" ht="73.5" customHeight="1" x14ac:dyDescent="0.25">
      <c r="A6" s="64">
        <v>110</v>
      </c>
      <c r="B6" s="43" t="s">
        <v>78</v>
      </c>
      <c r="C6" s="118">
        <f>C8+C9+C10+C11+C12+C13+C14</f>
        <v>24467</v>
      </c>
      <c r="D6" s="67">
        <f>D8+D9+D10+D11+D12+D13+D14</f>
        <v>23876.699999999997</v>
      </c>
      <c r="E6" s="67">
        <f t="shared" ref="E6:L6" si="21">E8+E9+E10+E11+E12+E13+E14</f>
        <v>50405</v>
      </c>
      <c r="F6" s="67">
        <f t="shared" si="21"/>
        <v>50405</v>
      </c>
      <c r="G6" s="67">
        <f t="shared" si="21"/>
        <v>4190</v>
      </c>
      <c r="H6" s="67">
        <f t="shared" si="21"/>
        <v>1496.8</v>
      </c>
      <c r="I6" s="67">
        <f t="shared" si="21"/>
        <v>4190</v>
      </c>
      <c r="J6" s="67">
        <f t="shared" si="21"/>
        <v>6465.1</v>
      </c>
      <c r="K6" s="67">
        <f t="shared" si="21"/>
        <v>4190</v>
      </c>
      <c r="L6" s="67">
        <f t="shared" si="21"/>
        <v>4773.5</v>
      </c>
      <c r="M6" s="52">
        <f t="shared" ref="M6:M68" si="22">G6+I6+K6</f>
        <v>12570</v>
      </c>
      <c r="N6" s="52">
        <f t="shared" ref="N6:N68" si="23">H6+J6+L6</f>
        <v>12735.400000000001</v>
      </c>
      <c r="O6" s="52">
        <f t="shared" ref="O6:O68" si="24">N6-M6</f>
        <v>165.40000000000146</v>
      </c>
      <c r="P6" s="53">
        <f t="shared" ref="P6:P68" si="25">IFERROR((N6-M6)/M6,"−")</f>
        <v>1.3158313444709743E-2</v>
      </c>
      <c r="Q6" s="67">
        <f t="shared" ref="Q6:V6" si="26">Q8+Q9+Q10+Q11+Q12+Q13+Q14</f>
        <v>4190</v>
      </c>
      <c r="R6" s="67">
        <f t="shared" si="26"/>
        <v>4180.6000000000004</v>
      </c>
      <c r="S6" s="67">
        <f t="shared" si="26"/>
        <v>4295</v>
      </c>
      <c r="T6" s="67">
        <f t="shared" si="26"/>
        <v>5658.2999999999993</v>
      </c>
      <c r="U6" s="67">
        <f t="shared" si="26"/>
        <v>4200</v>
      </c>
      <c r="V6" s="67">
        <f t="shared" si="26"/>
        <v>4799.1000000000004</v>
      </c>
      <c r="W6" s="52">
        <f t="shared" ref="W6:W68" si="27">Q6+S6+U6</f>
        <v>12685</v>
      </c>
      <c r="X6" s="52">
        <f t="shared" ref="X6:X69" si="28">R6+T6+V6</f>
        <v>14638</v>
      </c>
      <c r="Y6" s="52">
        <f t="shared" ref="Y6:Y69" si="29">X6-W6</f>
        <v>1953</v>
      </c>
      <c r="Z6" s="53">
        <f t="shared" ref="Z6:Z69" si="30">IFERROR((X6-W6)/W6,"−")</f>
        <v>0.15396137169885693</v>
      </c>
      <c r="AA6" s="67">
        <f t="shared" ref="AA6:AF6" si="31">AA8+AA9+AA10+AA11+AA12+AA13+AA14</f>
        <v>4205</v>
      </c>
      <c r="AB6" s="67">
        <f t="shared" si="31"/>
        <v>4875</v>
      </c>
      <c r="AC6" s="67">
        <f t="shared" si="31"/>
        <v>4195</v>
      </c>
      <c r="AD6" s="67">
        <f t="shared" si="31"/>
        <v>4916.3</v>
      </c>
      <c r="AE6" s="67">
        <f t="shared" si="31"/>
        <v>4195</v>
      </c>
      <c r="AF6" s="67">
        <f t="shared" si="31"/>
        <v>3320.1</v>
      </c>
      <c r="AG6" s="52">
        <f t="shared" ref="AG6:AG69" si="32">AA6+AC6+AE6</f>
        <v>12595</v>
      </c>
      <c r="AH6" s="52">
        <f t="shared" ref="AG6:AH69" si="33">AB6+AD6+AF6</f>
        <v>13111.4</v>
      </c>
      <c r="AI6" s="52">
        <f t="shared" ref="AI6:AI69" si="34">AH6-AG6</f>
        <v>516.39999999999964</v>
      </c>
      <c r="AJ6" s="53">
        <f t="shared" ref="AJ6:AJ69" si="35">IFERROR((AH6-AG6)/AG6,"−")</f>
        <v>4.1000396982929704E-2</v>
      </c>
      <c r="AK6" s="67">
        <f t="shared" ref="AK6:AP6" si="36">AK8+AK9+AK10+AK11+AK12+AK13+AK14</f>
        <v>4185</v>
      </c>
      <c r="AL6" s="67">
        <f t="shared" si="36"/>
        <v>4240.3999999999996</v>
      </c>
      <c r="AM6" s="67">
        <f t="shared" si="36"/>
        <v>4185</v>
      </c>
      <c r="AN6" s="67">
        <f t="shared" si="36"/>
        <v>4288.2</v>
      </c>
      <c r="AO6" s="67">
        <f t="shared" si="36"/>
        <v>4185</v>
      </c>
      <c r="AP6" s="67">
        <f t="shared" si="36"/>
        <v>5050.5</v>
      </c>
      <c r="AQ6" s="52">
        <f t="shared" ref="AQ6:AQ69" si="37">AK6+AM6+AO6</f>
        <v>12555</v>
      </c>
      <c r="AR6" s="52">
        <f t="shared" ref="AR6:AR69" si="38">AL6+AN6+AP6</f>
        <v>13579.099999999999</v>
      </c>
      <c r="AS6" s="52">
        <f t="shared" ref="AS6:AS69" si="39">AR6-AQ6</f>
        <v>1024.0999999999985</v>
      </c>
      <c r="AT6" s="53">
        <f t="shared" ref="AT6:AT69" si="40">IFERROR((AR6-AQ6)/AQ6,"−")</f>
        <v>8.1569095977698014E-2</v>
      </c>
      <c r="AU6" s="54">
        <f t="shared" ref="AU6:AU68" si="41">G6+I6+K6+Q6+S6+U6+AA6+AC6+AE6+AK6+AM6+AO6</f>
        <v>50405</v>
      </c>
      <c r="AV6" s="54">
        <f t="shared" ref="AV6:AV68" si="42">H6+J6+L6+R6+T6+V6+AB6+AD6+AF6+AL6+AN6+AP6</f>
        <v>54063.9</v>
      </c>
      <c r="AW6" s="52">
        <f t="shared" si="15"/>
        <v>3658.9000000000015</v>
      </c>
      <c r="AX6" s="53">
        <f t="shared" si="16"/>
        <v>7.2590020831266769E-2</v>
      </c>
      <c r="AY6" s="119">
        <f t="shared" ref="AY6:AY68" si="43">H6+J6+L6+Q6+S6+U6+AA6+AC6+AE6+AK6+AM6+AO6</f>
        <v>50570.400000000001</v>
      </c>
      <c r="AZ6" s="119">
        <f t="shared" ref="AZ6:AZ68" si="44">H6+J6+L6+R6+T6+V6+AA6+AC6+AE6+AK6+AM6+AO6</f>
        <v>52523.4</v>
      </c>
      <c r="BA6" s="119">
        <f t="shared" ref="BA6:BA68" si="45">H6+J6+L6+R6+T6+V6+AB6+AD6+AF6+AK6+AM6+AO6</f>
        <v>53039.8</v>
      </c>
      <c r="BB6" s="119">
        <f t="shared" ref="BB6:BB68" si="46">H6+J6+L6+R6+T6+V6+AB6+AD6+AF6+AL6+AN6+AP6</f>
        <v>54063.9</v>
      </c>
    </row>
    <row r="7" spans="1:54" ht="60" x14ac:dyDescent="0.25">
      <c r="A7" s="64"/>
      <c r="B7" s="4" t="s">
        <v>94</v>
      </c>
      <c r="C7" s="118">
        <f>C8+C10+C11+C12+C14</f>
        <v>24167</v>
      </c>
      <c r="D7" s="67">
        <f>D8+D10+D11+D12+D14</f>
        <v>23596.400000000001</v>
      </c>
      <c r="E7" s="67">
        <f t="shared" ref="E7:L7" si="47">E8+E10+E11+E12+E14</f>
        <v>49405</v>
      </c>
      <c r="F7" s="67">
        <f t="shared" si="47"/>
        <v>49405</v>
      </c>
      <c r="G7" s="67">
        <f t="shared" si="47"/>
        <v>4110</v>
      </c>
      <c r="H7" s="67">
        <f t="shared" si="47"/>
        <v>1454.8999999999999</v>
      </c>
      <c r="I7" s="67">
        <f t="shared" si="47"/>
        <v>4110</v>
      </c>
      <c r="J7" s="67">
        <f t="shared" si="47"/>
        <v>6376.8</v>
      </c>
      <c r="K7" s="67">
        <f t="shared" si="47"/>
        <v>4110</v>
      </c>
      <c r="L7" s="67">
        <f t="shared" si="47"/>
        <v>4685.2000000000007</v>
      </c>
      <c r="M7" s="52">
        <f t="shared" si="22"/>
        <v>12330</v>
      </c>
      <c r="N7" s="52">
        <f t="shared" si="23"/>
        <v>12516.900000000001</v>
      </c>
      <c r="O7" s="52">
        <f t="shared" si="24"/>
        <v>186.90000000000146</v>
      </c>
      <c r="P7" s="53">
        <f t="shared" si="25"/>
        <v>1.5158150851581627E-2</v>
      </c>
      <c r="Q7" s="67">
        <f t="shared" ref="Q7" si="48">Q8+Q10+Q11+Q12+Q14</f>
        <v>4110</v>
      </c>
      <c r="R7" s="67">
        <f t="shared" ref="R7" si="49">R8+R10+R11+R12+R14</f>
        <v>4121.3999999999996</v>
      </c>
      <c r="S7" s="67">
        <f t="shared" ref="S7" si="50">S8+S10+S11+S12+S14</f>
        <v>4210</v>
      </c>
      <c r="T7" s="67">
        <f t="shared" ref="T7" si="51">T8+T10+T11+T12+T14</f>
        <v>5590</v>
      </c>
      <c r="U7" s="67">
        <f t="shared" ref="U7" si="52">U8+U10+U11+U12+U14</f>
        <v>4110</v>
      </c>
      <c r="V7" s="67">
        <f t="shared" ref="V7" si="53">V8+V10+V11+V12+V14</f>
        <v>4741</v>
      </c>
      <c r="W7" s="52">
        <f t="shared" si="27"/>
        <v>12430</v>
      </c>
      <c r="X7" s="52">
        <f t="shared" si="28"/>
        <v>14452.4</v>
      </c>
      <c r="Y7" s="52">
        <f t="shared" si="29"/>
        <v>2022.3999999999996</v>
      </c>
      <c r="Z7" s="53">
        <f t="shared" si="30"/>
        <v>0.16270313757039417</v>
      </c>
      <c r="AA7" s="67">
        <f t="shared" ref="AA7" si="54">AA8+AA10+AA11+AA12+AA14</f>
        <v>4110</v>
      </c>
      <c r="AB7" s="67">
        <f t="shared" ref="AB7" si="55">AB8+AB10+AB11+AB12+AB14</f>
        <v>4806.6000000000004</v>
      </c>
      <c r="AC7" s="67">
        <f t="shared" ref="AC7" si="56">AC8+AC10+AC11+AC12+AC14</f>
        <v>4110</v>
      </c>
      <c r="AD7" s="67">
        <f t="shared" ref="AD7" si="57">AD8+AD10+AD11+AD12+AD14</f>
        <v>4650.1000000000004</v>
      </c>
      <c r="AE7" s="67">
        <f t="shared" ref="AE7" si="58">AE8+AE10+AE11+AE12+AE14</f>
        <v>4110</v>
      </c>
      <c r="AF7" s="67">
        <f t="shared" ref="AF7" si="59">AF8+AF10+AF11+AF12+AF14</f>
        <v>3281.8999999999996</v>
      </c>
      <c r="AG7" s="52">
        <f t="shared" si="32"/>
        <v>12330</v>
      </c>
      <c r="AH7" s="52">
        <f t="shared" si="33"/>
        <v>12738.6</v>
      </c>
      <c r="AI7" s="52">
        <f t="shared" si="34"/>
        <v>408.60000000000036</v>
      </c>
      <c r="AJ7" s="53">
        <f t="shared" si="35"/>
        <v>3.3138686131386888E-2</v>
      </c>
      <c r="AK7" s="67">
        <f t="shared" ref="AK7" si="60">AK8+AK10+AK11+AK12+AK14</f>
        <v>4105</v>
      </c>
      <c r="AL7" s="67">
        <f t="shared" ref="AL7" si="61">AL8+AL10+AL11+AL12+AL14</f>
        <v>4165.8999999999996</v>
      </c>
      <c r="AM7" s="67">
        <f t="shared" ref="AM7" si="62">AM8+AM10+AM11+AM12+AM14</f>
        <v>4105</v>
      </c>
      <c r="AN7" s="67">
        <f t="shared" ref="AN7" si="63">AN8+AN10+AN11+AN12+AN14</f>
        <v>4129.1000000000004</v>
      </c>
      <c r="AO7" s="67">
        <f t="shared" ref="AO7" si="64">AO8+AO10+AO11+AO12+AO14</f>
        <v>4105</v>
      </c>
      <c r="AP7" s="67">
        <f t="shared" ref="AP7" si="65">AP8+AP10+AP11+AP12+AP14</f>
        <v>4971.8999999999996</v>
      </c>
      <c r="AQ7" s="52">
        <f t="shared" si="37"/>
        <v>12315</v>
      </c>
      <c r="AR7" s="52">
        <f t="shared" si="38"/>
        <v>13266.9</v>
      </c>
      <c r="AS7" s="52">
        <f t="shared" si="39"/>
        <v>951.89999999999964</v>
      </c>
      <c r="AT7" s="53">
        <f t="shared" si="40"/>
        <v>7.729598051157123E-2</v>
      </c>
      <c r="AU7" s="54">
        <f t="shared" si="41"/>
        <v>49405</v>
      </c>
      <c r="AV7" s="54">
        <f t="shared" si="42"/>
        <v>52974.8</v>
      </c>
      <c r="AW7" s="52">
        <f t="shared" si="15"/>
        <v>3569.8000000000029</v>
      </c>
      <c r="AX7" s="53">
        <f t="shared" si="16"/>
        <v>7.2255844550146803E-2</v>
      </c>
      <c r="AY7" s="119">
        <f t="shared" si="43"/>
        <v>49591.9</v>
      </c>
      <c r="AZ7" s="119">
        <f t="shared" si="44"/>
        <v>51614.3</v>
      </c>
      <c r="BA7" s="119">
        <f t="shared" si="45"/>
        <v>52022.9</v>
      </c>
      <c r="BB7" s="119">
        <f t="shared" si="46"/>
        <v>52974.8</v>
      </c>
    </row>
    <row r="8" spans="1:54" ht="99.75" customHeight="1" x14ac:dyDescent="0.25">
      <c r="A8" s="64" t="s">
        <v>53</v>
      </c>
      <c r="B8" s="1" t="s">
        <v>51</v>
      </c>
      <c r="C8" s="120">
        <v>9052.7999999999993</v>
      </c>
      <c r="D8" s="120">
        <v>8623.6</v>
      </c>
      <c r="E8" s="54">
        <v>18105</v>
      </c>
      <c r="F8" s="121">
        <f>G8+I8+K8+Q8+S8+U8+AA8+AC8+AE8+AK8+AM8+AO8</f>
        <v>18105</v>
      </c>
      <c r="G8" s="54">
        <v>1510</v>
      </c>
      <c r="H8" s="54">
        <v>1453.8</v>
      </c>
      <c r="I8" s="54">
        <v>1510</v>
      </c>
      <c r="J8" s="54">
        <v>1444.2</v>
      </c>
      <c r="K8" s="54">
        <v>1510</v>
      </c>
      <c r="L8" s="54">
        <v>1440.4</v>
      </c>
      <c r="M8" s="52">
        <f t="shared" si="22"/>
        <v>4530</v>
      </c>
      <c r="N8" s="52">
        <f t="shared" si="23"/>
        <v>4338.3999999999996</v>
      </c>
      <c r="O8" s="52">
        <f t="shared" si="24"/>
        <v>-191.60000000000036</v>
      </c>
      <c r="P8" s="53">
        <f t="shared" si="25"/>
        <v>-4.2295805739514428E-2</v>
      </c>
      <c r="Q8" s="54">
        <v>1510</v>
      </c>
      <c r="R8" s="54">
        <v>1469.2</v>
      </c>
      <c r="S8" s="54">
        <v>1510</v>
      </c>
      <c r="T8" s="54">
        <v>1360.6</v>
      </c>
      <c r="U8" s="54">
        <v>1510</v>
      </c>
      <c r="V8" s="54">
        <v>1476</v>
      </c>
      <c r="W8" s="52">
        <f t="shared" si="27"/>
        <v>4530</v>
      </c>
      <c r="X8" s="52">
        <f t="shared" si="28"/>
        <v>4305.8</v>
      </c>
      <c r="Y8" s="52">
        <f t="shared" si="29"/>
        <v>-224.19999999999982</v>
      </c>
      <c r="Z8" s="53">
        <f t="shared" si="30"/>
        <v>-4.9492273730684287E-2</v>
      </c>
      <c r="AA8" s="54">
        <v>1510</v>
      </c>
      <c r="AB8" s="54">
        <v>1475.6</v>
      </c>
      <c r="AC8" s="54">
        <v>1510</v>
      </c>
      <c r="AD8" s="54">
        <v>1477.6</v>
      </c>
      <c r="AE8" s="54">
        <v>1510</v>
      </c>
      <c r="AF8" s="54">
        <v>1520.8</v>
      </c>
      <c r="AG8" s="52">
        <f t="shared" si="32"/>
        <v>4530</v>
      </c>
      <c r="AH8" s="52">
        <f t="shared" si="33"/>
        <v>4474</v>
      </c>
      <c r="AI8" s="52">
        <f t="shared" si="34"/>
        <v>-56</v>
      </c>
      <c r="AJ8" s="53">
        <f t="shared" si="35"/>
        <v>-1.2362030905077263E-2</v>
      </c>
      <c r="AK8" s="54">
        <v>1505</v>
      </c>
      <c r="AL8" s="54">
        <v>1382.6</v>
      </c>
      <c r="AM8" s="54">
        <v>1505</v>
      </c>
      <c r="AN8" s="54">
        <v>1400.3</v>
      </c>
      <c r="AO8" s="54">
        <v>1505</v>
      </c>
      <c r="AP8" s="54">
        <v>1409.1</v>
      </c>
      <c r="AQ8" s="52">
        <f t="shared" si="37"/>
        <v>4515</v>
      </c>
      <c r="AR8" s="52">
        <f t="shared" si="38"/>
        <v>4192</v>
      </c>
      <c r="AS8" s="52">
        <f t="shared" si="39"/>
        <v>-323</v>
      </c>
      <c r="AT8" s="53">
        <f t="shared" si="40"/>
        <v>-7.1539313399778509E-2</v>
      </c>
      <c r="AU8" s="54">
        <f t="shared" si="41"/>
        <v>18105</v>
      </c>
      <c r="AV8" s="54">
        <f t="shared" si="42"/>
        <v>17310.199999999997</v>
      </c>
      <c r="AW8" s="52">
        <f t="shared" si="15"/>
        <v>-794.80000000000291</v>
      </c>
      <c r="AX8" s="53">
        <f t="shared" si="16"/>
        <v>-4.3899475283071136E-2</v>
      </c>
      <c r="AY8" s="119">
        <f t="shared" si="43"/>
        <v>17913.400000000001</v>
      </c>
      <c r="AZ8" s="119">
        <f t="shared" si="44"/>
        <v>17689.199999999997</v>
      </c>
      <c r="BA8" s="119">
        <f t="shared" si="45"/>
        <v>17633.199999999997</v>
      </c>
      <c r="BB8" s="119">
        <f t="shared" si="46"/>
        <v>17310.199999999997</v>
      </c>
    </row>
    <row r="9" spans="1:54" ht="102.75" customHeight="1" x14ac:dyDescent="0.25">
      <c r="A9" s="64" t="s">
        <v>54</v>
      </c>
      <c r="B9" s="44" t="s">
        <v>52</v>
      </c>
      <c r="C9" s="122">
        <v>300</v>
      </c>
      <c r="D9" s="120">
        <v>280.3</v>
      </c>
      <c r="E9" s="54">
        <v>1000</v>
      </c>
      <c r="F9" s="121">
        <f t="shared" ref="F9:F19" si="66">G9+I9+K9+Q9+S9+U9+AA9+AC9+AE9+AK9+AM9+AO9</f>
        <v>1000</v>
      </c>
      <c r="G9" s="54">
        <v>80</v>
      </c>
      <c r="H9" s="54">
        <v>41.9</v>
      </c>
      <c r="I9" s="54">
        <v>80</v>
      </c>
      <c r="J9" s="54">
        <v>88.3</v>
      </c>
      <c r="K9" s="54">
        <v>80</v>
      </c>
      <c r="L9" s="54">
        <v>88.3</v>
      </c>
      <c r="M9" s="52">
        <f t="shared" si="22"/>
        <v>240</v>
      </c>
      <c r="N9" s="52">
        <f t="shared" si="23"/>
        <v>218.5</v>
      </c>
      <c r="O9" s="52">
        <f t="shared" si="24"/>
        <v>-21.5</v>
      </c>
      <c r="P9" s="53">
        <f t="shared" si="25"/>
        <v>-8.9583333333333334E-2</v>
      </c>
      <c r="Q9" s="54">
        <v>80</v>
      </c>
      <c r="R9" s="54">
        <v>59.2</v>
      </c>
      <c r="S9" s="54">
        <v>85</v>
      </c>
      <c r="T9" s="54">
        <v>68.3</v>
      </c>
      <c r="U9" s="54">
        <v>90</v>
      </c>
      <c r="V9" s="54">
        <v>58.1</v>
      </c>
      <c r="W9" s="52">
        <f t="shared" si="27"/>
        <v>255</v>
      </c>
      <c r="X9" s="52">
        <f t="shared" si="28"/>
        <v>185.6</v>
      </c>
      <c r="Y9" s="52">
        <f t="shared" si="29"/>
        <v>-69.400000000000006</v>
      </c>
      <c r="Z9" s="53">
        <f t="shared" si="30"/>
        <v>-0.27215686274509804</v>
      </c>
      <c r="AA9" s="54">
        <v>95</v>
      </c>
      <c r="AB9" s="54">
        <v>68.400000000000006</v>
      </c>
      <c r="AC9" s="54">
        <v>85</v>
      </c>
      <c r="AD9" s="54">
        <v>266.2</v>
      </c>
      <c r="AE9" s="54">
        <v>85</v>
      </c>
      <c r="AF9" s="54">
        <v>38.200000000000003</v>
      </c>
      <c r="AG9" s="52">
        <f t="shared" si="32"/>
        <v>265</v>
      </c>
      <c r="AH9" s="52">
        <f>AB9+AD9+AF9</f>
        <v>372.8</v>
      </c>
      <c r="AI9" s="52">
        <f t="shared" si="34"/>
        <v>107.80000000000001</v>
      </c>
      <c r="AJ9" s="53">
        <f t="shared" si="35"/>
        <v>0.40679245283018872</v>
      </c>
      <c r="AK9" s="54">
        <v>80</v>
      </c>
      <c r="AL9" s="54">
        <v>74.5</v>
      </c>
      <c r="AM9" s="54">
        <v>80</v>
      </c>
      <c r="AN9" s="54">
        <v>159.1</v>
      </c>
      <c r="AO9" s="54">
        <v>80</v>
      </c>
      <c r="AP9" s="54">
        <v>78.599999999999994</v>
      </c>
      <c r="AQ9" s="52">
        <f t="shared" si="37"/>
        <v>240</v>
      </c>
      <c r="AR9" s="52">
        <f t="shared" si="38"/>
        <v>312.2</v>
      </c>
      <c r="AS9" s="52">
        <f t="shared" si="39"/>
        <v>72.199999999999989</v>
      </c>
      <c r="AT9" s="53">
        <f t="shared" si="40"/>
        <v>0.30083333333333329</v>
      </c>
      <c r="AU9" s="54">
        <f t="shared" si="41"/>
        <v>1000</v>
      </c>
      <c r="AV9" s="54">
        <f t="shared" si="42"/>
        <v>1089.1000000000001</v>
      </c>
      <c r="AW9" s="52">
        <f t="shared" si="15"/>
        <v>89.100000000000136</v>
      </c>
      <c r="AX9" s="53">
        <f t="shared" si="16"/>
        <v>8.9100000000000137E-2</v>
      </c>
      <c r="AY9" s="119">
        <f t="shared" si="43"/>
        <v>978.5</v>
      </c>
      <c r="AZ9" s="119">
        <f t="shared" si="44"/>
        <v>909.1</v>
      </c>
      <c r="BA9" s="119">
        <f t="shared" si="45"/>
        <v>1016.9000000000001</v>
      </c>
      <c r="BB9" s="119">
        <f t="shared" si="46"/>
        <v>1089.1000000000001</v>
      </c>
    </row>
    <row r="10" spans="1:54" ht="111" customHeight="1" x14ac:dyDescent="0.25">
      <c r="A10" s="64" t="s">
        <v>75</v>
      </c>
      <c r="B10" s="1" t="s">
        <v>77</v>
      </c>
      <c r="C10" s="123">
        <v>15114.2</v>
      </c>
      <c r="D10" s="120">
        <v>14972.8</v>
      </c>
      <c r="E10" s="54">
        <v>31300</v>
      </c>
      <c r="F10" s="121">
        <f t="shared" si="66"/>
        <v>31300</v>
      </c>
      <c r="G10" s="54">
        <v>2600</v>
      </c>
      <c r="H10" s="54">
        <v>1.1000000000000001</v>
      </c>
      <c r="I10" s="54">
        <v>2600</v>
      </c>
      <c r="J10" s="54">
        <v>4932.6000000000004</v>
      </c>
      <c r="K10" s="54">
        <v>2600</v>
      </c>
      <c r="L10" s="54">
        <v>3244.8</v>
      </c>
      <c r="M10" s="52">
        <f t="shared" si="22"/>
        <v>7800</v>
      </c>
      <c r="N10" s="52">
        <f t="shared" si="23"/>
        <v>8178.5000000000009</v>
      </c>
      <c r="O10" s="52">
        <f t="shared" si="24"/>
        <v>378.50000000000091</v>
      </c>
      <c r="P10" s="53">
        <f t="shared" si="25"/>
        <v>4.8525641025641143E-2</v>
      </c>
      <c r="Q10" s="54">
        <v>2600</v>
      </c>
      <c r="R10" s="54">
        <v>2652.2</v>
      </c>
      <c r="S10" s="54">
        <v>2700</v>
      </c>
      <c r="T10" s="54">
        <v>4229.3999999999996</v>
      </c>
      <c r="U10" s="54">
        <v>2600</v>
      </c>
      <c r="V10" s="54">
        <v>3265</v>
      </c>
      <c r="W10" s="52">
        <f t="shared" si="27"/>
        <v>7900</v>
      </c>
      <c r="X10" s="52">
        <f t="shared" si="28"/>
        <v>10146.599999999999</v>
      </c>
      <c r="Y10" s="52">
        <f t="shared" si="29"/>
        <v>2246.5999999999985</v>
      </c>
      <c r="Z10" s="53">
        <f t="shared" si="30"/>
        <v>0.28437974683544287</v>
      </c>
      <c r="AA10" s="54">
        <v>2600</v>
      </c>
      <c r="AB10" s="54">
        <v>3331</v>
      </c>
      <c r="AC10" s="54">
        <v>2600</v>
      </c>
      <c r="AD10" s="54">
        <v>3172.5</v>
      </c>
      <c r="AE10" s="54">
        <v>2600</v>
      </c>
      <c r="AF10" s="54">
        <v>1761.1</v>
      </c>
      <c r="AG10" s="52">
        <f t="shared" si="32"/>
        <v>7800</v>
      </c>
      <c r="AH10" s="52">
        <f t="shared" si="33"/>
        <v>8264.6</v>
      </c>
      <c r="AI10" s="52">
        <f t="shared" si="34"/>
        <v>464.60000000000036</v>
      </c>
      <c r="AJ10" s="53">
        <f t="shared" si="35"/>
        <v>5.9564102564102613E-2</v>
      </c>
      <c r="AK10" s="54">
        <v>2600</v>
      </c>
      <c r="AL10" s="54">
        <v>2783.3</v>
      </c>
      <c r="AM10" s="54">
        <v>2600</v>
      </c>
      <c r="AN10" s="54">
        <v>2728.8</v>
      </c>
      <c r="AO10" s="54">
        <v>2600</v>
      </c>
      <c r="AP10" s="54">
        <v>3562.8</v>
      </c>
      <c r="AQ10" s="52">
        <f t="shared" si="37"/>
        <v>7800</v>
      </c>
      <c r="AR10" s="52">
        <f t="shared" si="38"/>
        <v>9074.9000000000015</v>
      </c>
      <c r="AS10" s="52">
        <f t="shared" si="39"/>
        <v>1274.9000000000015</v>
      </c>
      <c r="AT10" s="53">
        <f t="shared" si="40"/>
        <v>0.16344871794871813</v>
      </c>
      <c r="AU10" s="54">
        <f t="shared" si="41"/>
        <v>31300</v>
      </c>
      <c r="AV10" s="54">
        <f t="shared" si="42"/>
        <v>35664.6</v>
      </c>
      <c r="AW10" s="52">
        <f t="shared" si="15"/>
        <v>4364.5999999999985</v>
      </c>
      <c r="AX10" s="53">
        <f t="shared" si="16"/>
        <v>0.13944408945686895</v>
      </c>
      <c r="AY10" s="119">
        <f t="shared" si="43"/>
        <v>31678.5</v>
      </c>
      <c r="AZ10" s="119">
        <f t="shared" si="44"/>
        <v>33925.1</v>
      </c>
      <c r="BA10" s="119">
        <f t="shared" si="45"/>
        <v>34389.699999999997</v>
      </c>
      <c r="BB10" s="119">
        <f t="shared" si="46"/>
        <v>35664.6</v>
      </c>
    </row>
    <row r="11" spans="1:54" ht="30" x14ac:dyDescent="0.25">
      <c r="A11" s="64" t="s">
        <v>76</v>
      </c>
      <c r="B11" s="1" t="s">
        <v>122</v>
      </c>
      <c r="C11" s="122">
        <v>0</v>
      </c>
      <c r="D11" s="120">
        <v>0</v>
      </c>
      <c r="E11" s="54">
        <v>0</v>
      </c>
      <c r="F11" s="121">
        <f t="shared" si="66"/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2">
        <f t="shared" si="22"/>
        <v>0</v>
      </c>
      <c r="N11" s="52">
        <f t="shared" si="23"/>
        <v>0</v>
      </c>
      <c r="O11" s="52">
        <f t="shared" si="24"/>
        <v>0</v>
      </c>
      <c r="P11" s="53" t="str">
        <f t="shared" si="25"/>
        <v>−</v>
      </c>
      <c r="Q11" s="54">
        <v>0</v>
      </c>
      <c r="R11" s="54">
        <v>0</v>
      </c>
      <c r="S11" s="54">
        <v>0</v>
      </c>
      <c r="T11" s="54">
        <v>0</v>
      </c>
      <c r="U11" s="54">
        <v>0</v>
      </c>
      <c r="V11" s="54">
        <v>0</v>
      </c>
      <c r="W11" s="52">
        <f t="shared" si="27"/>
        <v>0</v>
      </c>
      <c r="X11" s="52">
        <f t="shared" si="28"/>
        <v>0</v>
      </c>
      <c r="Y11" s="52">
        <f t="shared" si="29"/>
        <v>0</v>
      </c>
      <c r="Z11" s="53" t="str">
        <f t="shared" si="30"/>
        <v>−</v>
      </c>
      <c r="AA11" s="54">
        <v>0</v>
      </c>
      <c r="AB11" s="54">
        <v>0</v>
      </c>
      <c r="AC11" s="54">
        <v>0</v>
      </c>
      <c r="AD11" s="54">
        <v>0</v>
      </c>
      <c r="AE11" s="54">
        <v>0</v>
      </c>
      <c r="AF11" s="54">
        <v>0</v>
      </c>
      <c r="AG11" s="52">
        <f t="shared" si="32"/>
        <v>0</v>
      </c>
      <c r="AH11" s="52">
        <f t="shared" si="33"/>
        <v>0</v>
      </c>
      <c r="AI11" s="52">
        <f t="shared" si="34"/>
        <v>0</v>
      </c>
      <c r="AJ11" s="53" t="str">
        <f t="shared" si="35"/>
        <v>−</v>
      </c>
      <c r="AK11" s="54">
        <v>0</v>
      </c>
      <c r="AL11" s="54">
        <v>0</v>
      </c>
      <c r="AM11" s="54">
        <v>0</v>
      </c>
      <c r="AN11" s="54">
        <v>0</v>
      </c>
      <c r="AO11" s="54">
        <v>0</v>
      </c>
      <c r="AP11" s="54">
        <v>0</v>
      </c>
      <c r="AQ11" s="52">
        <f t="shared" si="37"/>
        <v>0</v>
      </c>
      <c r="AR11" s="52">
        <f t="shared" si="38"/>
        <v>0</v>
      </c>
      <c r="AS11" s="52">
        <f t="shared" si="39"/>
        <v>0</v>
      </c>
      <c r="AT11" s="53" t="str">
        <f t="shared" si="40"/>
        <v>−</v>
      </c>
      <c r="AU11" s="54">
        <f t="shared" si="41"/>
        <v>0</v>
      </c>
      <c r="AV11" s="54">
        <f t="shared" si="42"/>
        <v>0</v>
      </c>
      <c r="AW11" s="52">
        <f t="shared" si="15"/>
        <v>0</v>
      </c>
      <c r="AX11" s="53" t="str">
        <f t="shared" si="16"/>
        <v>−</v>
      </c>
      <c r="AY11" s="119">
        <f t="shared" si="43"/>
        <v>0</v>
      </c>
      <c r="AZ11" s="119">
        <f t="shared" si="44"/>
        <v>0</v>
      </c>
      <c r="BA11" s="119">
        <f t="shared" si="45"/>
        <v>0</v>
      </c>
      <c r="BB11" s="119">
        <f t="shared" si="46"/>
        <v>0</v>
      </c>
    </row>
    <row r="12" spans="1:54" ht="53.45" customHeight="1" x14ac:dyDescent="0.25">
      <c r="A12" s="64" t="s">
        <v>89</v>
      </c>
      <c r="B12" s="1" t="s">
        <v>123</v>
      </c>
      <c r="C12" s="122">
        <v>0</v>
      </c>
      <c r="D12" s="120">
        <v>0</v>
      </c>
      <c r="E12" s="54">
        <v>0</v>
      </c>
      <c r="F12" s="121">
        <f t="shared" si="66"/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2">
        <f t="shared" si="22"/>
        <v>0</v>
      </c>
      <c r="N12" s="52">
        <f t="shared" si="23"/>
        <v>0</v>
      </c>
      <c r="O12" s="52">
        <f t="shared" si="24"/>
        <v>0</v>
      </c>
      <c r="P12" s="53" t="str">
        <f t="shared" si="25"/>
        <v>−</v>
      </c>
      <c r="Q12" s="54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2">
        <f t="shared" si="27"/>
        <v>0</v>
      </c>
      <c r="X12" s="52">
        <f t="shared" si="28"/>
        <v>0</v>
      </c>
      <c r="Y12" s="52">
        <f t="shared" si="29"/>
        <v>0</v>
      </c>
      <c r="Z12" s="53" t="str">
        <f t="shared" si="30"/>
        <v>−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2">
        <f t="shared" si="32"/>
        <v>0</v>
      </c>
      <c r="AH12" s="52">
        <f t="shared" si="33"/>
        <v>0</v>
      </c>
      <c r="AI12" s="52">
        <f t="shared" si="34"/>
        <v>0</v>
      </c>
      <c r="AJ12" s="53" t="str">
        <f t="shared" si="35"/>
        <v>−</v>
      </c>
      <c r="AK12" s="54"/>
      <c r="AL12" s="54">
        <v>0</v>
      </c>
      <c r="AM12" s="54">
        <v>0</v>
      </c>
      <c r="AN12" s="54">
        <v>0</v>
      </c>
      <c r="AO12" s="54">
        <v>0</v>
      </c>
      <c r="AP12" s="54">
        <v>0</v>
      </c>
      <c r="AQ12" s="52">
        <f t="shared" si="37"/>
        <v>0</v>
      </c>
      <c r="AR12" s="52">
        <f t="shared" si="38"/>
        <v>0</v>
      </c>
      <c r="AS12" s="52">
        <f t="shared" si="39"/>
        <v>0</v>
      </c>
      <c r="AT12" s="53" t="str">
        <f t="shared" si="40"/>
        <v>−</v>
      </c>
      <c r="AU12" s="54">
        <f t="shared" si="41"/>
        <v>0</v>
      </c>
      <c r="AV12" s="54">
        <f t="shared" si="42"/>
        <v>0</v>
      </c>
      <c r="AW12" s="52">
        <f t="shared" si="15"/>
        <v>0</v>
      </c>
      <c r="AX12" s="53" t="str">
        <f t="shared" si="16"/>
        <v>−</v>
      </c>
      <c r="AY12" s="119">
        <f t="shared" si="43"/>
        <v>0</v>
      </c>
      <c r="AZ12" s="119">
        <f t="shared" si="44"/>
        <v>0</v>
      </c>
      <c r="BA12" s="119">
        <f t="shared" si="45"/>
        <v>0</v>
      </c>
      <c r="BB12" s="119">
        <f t="shared" si="46"/>
        <v>0</v>
      </c>
    </row>
    <row r="13" spans="1:54" ht="60" x14ac:dyDescent="0.25">
      <c r="A13" s="64" t="s">
        <v>91</v>
      </c>
      <c r="B13" s="44" t="s">
        <v>90</v>
      </c>
      <c r="C13" s="122">
        <v>0</v>
      </c>
      <c r="D13" s="120">
        <v>0</v>
      </c>
      <c r="E13" s="54">
        <v>0</v>
      </c>
      <c r="F13" s="121">
        <f t="shared" si="66"/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2">
        <f t="shared" si="22"/>
        <v>0</v>
      </c>
      <c r="N13" s="52">
        <f t="shared" si="23"/>
        <v>0</v>
      </c>
      <c r="O13" s="52">
        <f t="shared" si="24"/>
        <v>0</v>
      </c>
      <c r="P13" s="53" t="str">
        <f t="shared" si="25"/>
        <v>−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2">
        <f t="shared" si="27"/>
        <v>0</v>
      </c>
      <c r="X13" s="52">
        <f t="shared" si="28"/>
        <v>0</v>
      </c>
      <c r="Y13" s="52">
        <f t="shared" si="29"/>
        <v>0</v>
      </c>
      <c r="Z13" s="53" t="str">
        <f t="shared" si="30"/>
        <v>−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2">
        <f t="shared" si="32"/>
        <v>0</v>
      </c>
      <c r="AH13" s="52">
        <f t="shared" si="33"/>
        <v>0</v>
      </c>
      <c r="AI13" s="52">
        <f t="shared" si="34"/>
        <v>0</v>
      </c>
      <c r="AJ13" s="53" t="str">
        <f t="shared" si="35"/>
        <v>−</v>
      </c>
      <c r="AK13" s="54"/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2">
        <f t="shared" si="37"/>
        <v>0</v>
      </c>
      <c r="AR13" s="52">
        <f t="shared" si="38"/>
        <v>0</v>
      </c>
      <c r="AS13" s="52">
        <f t="shared" si="39"/>
        <v>0</v>
      </c>
      <c r="AT13" s="53" t="str">
        <f t="shared" si="40"/>
        <v>−</v>
      </c>
      <c r="AU13" s="54">
        <f t="shared" si="41"/>
        <v>0</v>
      </c>
      <c r="AV13" s="54">
        <f t="shared" si="42"/>
        <v>0</v>
      </c>
      <c r="AW13" s="52">
        <f t="shared" si="15"/>
        <v>0</v>
      </c>
      <c r="AX13" s="53" t="str">
        <f t="shared" si="16"/>
        <v>−</v>
      </c>
      <c r="AY13" s="119">
        <f t="shared" si="43"/>
        <v>0</v>
      </c>
      <c r="AZ13" s="119">
        <f t="shared" si="44"/>
        <v>0</v>
      </c>
      <c r="BA13" s="119">
        <f t="shared" si="45"/>
        <v>0</v>
      </c>
      <c r="BB13" s="119">
        <f t="shared" si="46"/>
        <v>0</v>
      </c>
    </row>
    <row r="14" spans="1:54" ht="15.75" x14ac:dyDescent="0.25">
      <c r="A14" s="64" t="s">
        <v>93</v>
      </c>
      <c r="B14" s="1" t="s">
        <v>124</v>
      </c>
      <c r="C14" s="122">
        <v>0</v>
      </c>
      <c r="D14" s="120">
        <v>0</v>
      </c>
      <c r="E14" s="54">
        <v>0</v>
      </c>
      <c r="F14" s="121">
        <f t="shared" si="66"/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2">
        <f t="shared" si="22"/>
        <v>0</v>
      </c>
      <c r="N14" s="52">
        <f t="shared" si="23"/>
        <v>0</v>
      </c>
      <c r="O14" s="52">
        <f t="shared" si="24"/>
        <v>0</v>
      </c>
      <c r="P14" s="53" t="str">
        <f t="shared" si="25"/>
        <v>−</v>
      </c>
      <c r="Q14" s="54">
        <v>0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2">
        <f t="shared" si="27"/>
        <v>0</v>
      </c>
      <c r="X14" s="52">
        <f t="shared" si="28"/>
        <v>0</v>
      </c>
      <c r="Y14" s="52">
        <f t="shared" si="29"/>
        <v>0</v>
      </c>
      <c r="Z14" s="53" t="str">
        <f t="shared" si="30"/>
        <v>−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2">
        <f t="shared" si="32"/>
        <v>0</v>
      </c>
      <c r="AH14" s="52">
        <f t="shared" si="33"/>
        <v>0</v>
      </c>
      <c r="AI14" s="52">
        <f t="shared" si="34"/>
        <v>0</v>
      </c>
      <c r="AJ14" s="53" t="str">
        <f t="shared" si="35"/>
        <v>−</v>
      </c>
      <c r="AK14" s="54"/>
      <c r="AL14" s="54">
        <v>0</v>
      </c>
      <c r="AM14" s="54">
        <v>0</v>
      </c>
      <c r="AN14" s="54">
        <v>0</v>
      </c>
      <c r="AO14" s="54">
        <v>0</v>
      </c>
      <c r="AP14" s="54">
        <v>0</v>
      </c>
      <c r="AQ14" s="52">
        <f t="shared" si="37"/>
        <v>0</v>
      </c>
      <c r="AR14" s="52">
        <f t="shared" si="38"/>
        <v>0</v>
      </c>
      <c r="AS14" s="52">
        <f t="shared" si="39"/>
        <v>0</v>
      </c>
      <c r="AT14" s="53" t="str">
        <f t="shared" si="40"/>
        <v>−</v>
      </c>
      <c r="AU14" s="54">
        <f t="shared" si="41"/>
        <v>0</v>
      </c>
      <c r="AV14" s="54">
        <f t="shared" si="42"/>
        <v>0</v>
      </c>
      <c r="AW14" s="52">
        <f t="shared" si="15"/>
        <v>0</v>
      </c>
      <c r="AX14" s="53" t="str">
        <f t="shared" si="16"/>
        <v>−</v>
      </c>
      <c r="AY14" s="119">
        <f t="shared" si="43"/>
        <v>0</v>
      </c>
      <c r="AZ14" s="119">
        <f t="shared" si="44"/>
        <v>0</v>
      </c>
      <c r="BA14" s="119">
        <f t="shared" si="45"/>
        <v>0</v>
      </c>
      <c r="BB14" s="119">
        <f t="shared" si="46"/>
        <v>0</v>
      </c>
    </row>
    <row r="15" spans="1:54" ht="60" x14ac:dyDescent="0.25">
      <c r="A15" s="64">
        <v>120</v>
      </c>
      <c r="B15" s="43" t="s">
        <v>29</v>
      </c>
      <c r="C15" s="67">
        <f>C16+C17+C18+C19</f>
        <v>4522.3</v>
      </c>
      <c r="D15" s="67">
        <f>D16+D17+D18+D19</f>
        <v>2578.5</v>
      </c>
      <c r="E15" s="67">
        <f t="shared" ref="E15:L15" si="67">E16+E17+E18+E19</f>
        <v>8000</v>
      </c>
      <c r="F15" s="67">
        <f t="shared" si="67"/>
        <v>8000.1999999999989</v>
      </c>
      <c r="G15" s="67">
        <f t="shared" si="67"/>
        <v>673.2</v>
      </c>
      <c r="H15" s="67">
        <f t="shared" si="67"/>
        <v>668</v>
      </c>
      <c r="I15" s="67">
        <f t="shared" si="67"/>
        <v>667.3</v>
      </c>
      <c r="J15" s="67">
        <f t="shared" si="67"/>
        <v>309.5</v>
      </c>
      <c r="K15" s="67">
        <f t="shared" si="67"/>
        <v>667.3</v>
      </c>
      <c r="L15" s="67">
        <f t="shared" si="67"/>
        <v>629.5</v>
      </c>
      <c r="M15" s="52">
        <f t="shared" si="22"/>
        <v>2007.8</v>
      </c>
      <c r="N15" s="52">
        <f t="shared" si="23"/>
        <v>1607</v>
      </c>
      <c r="O15" s="52">
        <f t="shared" si="24"/>
        <v>-400.79999999999995</v>
      </c>
      <c r="P15" s="53">
        <f t="shared" si="25"/>
        <v>-0.19962147624265364</v>
      </c>
      <c r="Q15" s="67">
        <f t="shared" ref="Q15" si="68">Q16+Q17+Q18+Q19</f>
        <v>667.3</v>
      </c>
      <c r="R15" s="67">
        <f t="shared" ref="R15" si="69">R16+R17+R18+R19</f>
        <v>651.1</v>
      </c>
      <c r="S15" s="67">
        <f t="shared" ref="S15" si="70">S16+S17+S18+S19</f>
        <v>667.2</v>
      </c>
      <c r="T15" s="67">
        <f t="shared" ref="T15" si="71">T16+T17+T18+T19</f>
        <v>1068</v>
      </c>
      <c r="U15" s="67">
        <f t="shared" ref="U15" si="72">U16+U17+U18+U19</f>
        <v>667.2</v>
      </c>
      <c r="V15" s="67">
        <f t="shared" ref="V15" si="73">V16+V17+V18+V19</f>
        <v>1075</v>
      </c>
      <c r="W15" s="52">
        <f t="shared" si="27"/>
        <v>2001.7</v>
      </c>
      <c r="X15" s="52">
        <f t="shared" si="28"/>
        <v>2794.1</v>
      </c>
      <c r="Y15" s="52">
        <f t="shared" si="29"/>
        <v>792.39999999999986</v>
      </c>
      <c r="Z15" s="53">
        <f t="shared" si="30"/>
        <v>0.39586351601139025</v>
      </c>
      <c r="AA15" s="67">
        <f t="shared" ref="AA15" si="74">AA16+AA17+AA18+AA19</f>
        <v>667.1</v>
      </c>
      <c r="AB15" s="67">
        <f t="shared" ref="AB15" si="75">AB16+AB17+AB18+AB19</f>
        <v>899</v>
      </c>
      <c r="AC15" s="67">
        <f t="shared" ref="AC15" si="76">AC16+AC17+AC18+AC19</f>
        <v>667.1</v>
      </c>
      <c r="AD15" s="67">
        <f t="shared" ref="AD15" si="77">AD16+AD17+AD18+AD19</f>
        <v>433</v>
      </c>
      <c r="AE15" s="67">
        <f t="shared" ref="AE15" si="78">AE16+AE17+AE18+AE19</f>
        <v>667.1</v>
      </c>
      <c r="AF15" s="67">
        <f t="shared" ref="AF15" si="79">AF16+AF17+AF18+AF19</f>
        <v>678</v>
      </c>
      <c r="AG15" s="52">
        <f t="shared" si="32"/>
        <v>2001.3000000000002</v>
      </c>
      <c r="AH15" s="52">
        <f t="shared" si="33"/>
        <v>2010</v>
      </c>
      <c r="AI15" s="52">
        <f t="shared" si="34"/>
        <v>8.6999999999998181</v>
      </c>
      <c r="AJ15" s="53">
        <f t="shared" si="35"/>
        <v>4.3471743366810664E-3</v>
      </c>
      <c r="AK15" s="67">
        <f t="shared" ref="AK15" si="80">AK16+AK17+AK18+AK19</f>
        <v>667.1</v>
      </c>
      <c r="AL15" s="67">
        <f t="shared" ref="AL15" si="81">AL16+AL17+AL18+AL19</f>
        <v>758</v>
      </c>
      <c r="AM15" s="67">
        <f t="shared" ref="AM15" si="82">AM16+AM17+AM18+AM19</f>
        <v>667.1</v>
      </c>
      <c r="AN15" s="67">
        <f t="shared" ref="AN15" si="83">AN16+AN17+AN18+AN19</f>
        <v>730.5</v>
      </c>
      <c r="AO15" s="67">
        <f t="shared" ref="AO15" si="84">AO16+AO17+AO18+AO19</f>
        <v>655.20000000000005</v>
      </c>
      <c r="AP15" s="67">
        <f t="shared" ref="AP15" si="85">AP16+AP17+AP18+AP19</f>
        <v>2616.4</v>
      </c>
      <c r="AQ15" s="52">
        <f t="shared" si="37"/>
        <v>1989.4</v>
      </c>
      <c r="AR15" s="52">
        <f t="shared" si="38"/>
        <v>4104.8999999999996</v>
      </c>
      <c r="AS15" s="52">
        <f t="shared" si="39"/>
        <v>2115.4999999999995</v>
      </c>
      <c r="AT15" s="53">
        <f t="shared" si="40"/>
        <v>1.0633859455112091</v>
      </c>
      <c r="AU15" s="54">
        <f t="shared" si="41"/>
        <v>8000.2000000000016</v>
      </c>
      <c r="AV15" s="54">
        <f t="shared" si="42"/>
        <v>10516</v>
      </c>
      <c r="AW15" s="52">
        <f t="shared" si="15"/>
        <v>2515.7999999999984</v>
      </c>
      <c r="AX15" s="53">
        <f t="shared" si="16"/>
        <v>0.31446713832154172</v>
      </c>
      <c r="AY15" s="119">
        <f t="shared" si="43"/>
        <v>7599.4000000000015</v>
      </c>
      <c r="AZ15" s="119">
        <f t="shared" si="44"/>
        <v>8391.8000000000029</v>
      </c>
      <c r="BA15" s="119">
        <f t="shared" si="45"/>
        <v>8400.5000000000018</v>
      </c>
      <c r="BB15" s="119">
        <f t="shared" si="46"/>
        <v>10516</v>
      </c>
    </row>
    <row r="16" spans="1:54" ht="79.5" customHeight="1" x14ac:dyDescent="0.25">
      <c r="A16" s="64" t="s">
        <v>181</v>
      </c>
      <c r="B16" s="1" t="s">
        <v>30</v>
      </c>
      <c r="C16" s="123">
        <v>1974.3</v>
      </c>
      <c r="D16" s="120">
        <v>800</v>
      </c>
      <c r="E16" s="54">
        <v>3786.4</v>
      </c>
      <c r="F16" s="121">
        <f t="shared" si="66"/>
        <v>3786.6</v>
      </c>
      <c r="G16" s="54">
        <v>322</v>
      </c>
      <c r="H16" s="54">
        <v>170.5</v>
      </c>
      <c r="I16" s="54">
        <v>316.10000000000002</v>
      </c>
      <c r="J16" s="54">
        <v>164.5</v>
      </c>
      <c r="K16" s="54">
        <v>316.10000000000002</v>
      </c>
      <c r="L16" s="54">
        <v>185.5</v>
      </c>
      <c r="M16" s="52">
        <f t="shared" si="22"/>
        <v>954.2</v>
      </c>
      <c r="N16" s="52">
        <f t="shared" si="23"/>
        <v>520.5</v>
      </c>
      <c r="O16" s="52">
        <f t="shared" si="24"/>
        <v>-433.70000000000005</v>
      </c>
      <c r="P16" s="53">
        <f t="shared" si="25"/>
        <v>-0.45451687277300357</v>
      </c>
      <c r="Q16" s="54">
        <v>316.10000000000002</v>
      </c>
      <c r="R16" s="54">
        <v>299.8</v>
      </c>
      <c r="S16" s="54">
        <v>316.10000000000002</v>
      </c>
      <c r="T16" s="54">
        <v>316.7</v>
      </c>
      <c r="U16" s="54">
        <v>316.10000000000002</v>
      </c>
      <c r="V16" s="54">
        <v>733.7</v>
      </c>
      <c r="W16" s="52">
        <f t="shared" si="27"/>
        <v>948.30000000000007</v>
      </c>
      <c r="X16" s="52">
        <f t="shared" si="28"/>
        <v>1350.2</v>
      </c>
      <c r="Y16" s="52">
        <f t="shared" si="29"/>
        <v>401.9</v>
      </c>
      <c r="Z16" s="53">
        <f t="shared" si="30"/>
        <v>0.42381103026468414</v>
      </c>
      <c r="AA16" s="54">
        <v>316</v>
      </c>
      <c r="AB16" s="54">
        <v>156.69999999999999</v>
      </c>
      <c r="AC16" s="54">
        <v>316</v>
      </c>
      <c r="AD16" s="54">
        <v>122.2</v>
      </c>
      <c r="AE16" s="54">
        <v>316</v>
      </c>
      <c r="AF16" s="54">
        <v>156.69999999999999</v>
      </c>
      <c r="AG16" s="52">
        <f t="shared" si="32"/>
        <v>948</v>
      </c>
      <c r="AH16" s="52">
        <f t="shared" si="33"/>
        <v>435.59999999999997</v>
      </c>
      <c r="AI16" s="52">
        <f t="shared" si="34"/>
        <v>-512.40000000000009</v>
      </c>
      <c r="AJ16" s="53">
        <f t="shared" si="35"/>
        <v>-0.54050632911392416</v>
      </c>
      <c r="AK16" s="54">
        <v>316</v>
      </c>
      <c r="AL16" s="54">
        <v>91.6</v>
      </c>
      <c r="AM16" s="54">
        <v>316</v>
      </c>
      <c r="AN16" s="54">
        <v>187</v>
      </c>
      <c r="AO16" s="54">
        <v>304.10000000000002</v>
      </c>
      <c r="AP16" s="54">
        <v>268.39999999999998</v>
      </c>
      <c r="AQ16" s="52">
        <f t="shared" si="37"/>
        <v>936.1</v>
      </c>
      <c r="AR16" s="52">
        <f t="shared" si="38"/>
        <v>547</v>
      </c>
      <c r="AS16" s="52">
        <f t="shared" si="39"/>
        <v>-389.1</v>
      </c>
      <c r="AT16" s="53">
        <f t="shared" si="40"/>
        <v>-0.41566072000854609</v>
      </c>
      <c r="AU16" s="54">
        <f t="shared" si="41"/>
        <v>3786.6</v>
      </c>
      <c r="AV16" s="54">
        <f t="shared" si="42"/>
        <v>2853.2999999999997</v>
      </c>
      <c r="AW16" s="52">
        <f t="shared" si="15"/>
        <v>-933.30000000000018</v>
      </c>
      <c r="AX16" s="53">
        <f t="shared" si="16"/>
        <v>-0.24647440976073529</v>
      </c>
      <c r="AY16" s="119">
        <f t="shared" si="43"/>
        <v>3352.9</v>
      </c>
      <c r="AZ16" s="119">
        <f t="shared" si="44"/>
        <v>3754.7999999999997</v>
      </c>
      <c r="BA16" s="119">
        <f t="shared" si="45"/>
        <v>3242.3999999999996</v>
      </c>
      <c r="BB16" s="119">
        <f t="shared" si="46"/>
        <v>2853.2999999999997</v>
      </c>
    </row>
    <row r="17" spans="1:54" ht="53.25" customHeight="1" x14ac:dyDescent="0.25">
      <c r="A17" s="64" t="s">
        <v>182</v>
      </c>
      <c r="B17" s="1" t="s">
        <v>95</v>
      </c>
      <c r="C17" s="122">
        <v>0</v>
      </c>
      <c r="D17" s="120">
        <v>0</v>
      </c>
      <c r="E17" s="54">
        <v>0</v>
      </c>
      <c r="F17" s="121">
        <f t="shared" si="66"/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2">
        <f t="shared" si="22"/>
        <v>0</v>
      </c>
      <c r="N17" s="52">
        <f t="shared" si="23"/>
        <v>0</v>
      </c>
      <c r="O17" s="52">
        <f t="shared" si="24"/>
        <v>0</v>
      </c>
      <c r="P17" s="53" t="str">
        <f t="shared" si="25"/>
        <v>−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2">
        <f t="shared" si="27"/>
        <v>0</v>
      </c>
      <c r="X17" s="52">
        <f t="shared" si="28"/>
        <v>0</v>
      </c>
      <c r="Y17" s="52">
        <f t="shared" si="29"/>
        <v>0</v>
      </c>
      <c r="Z17" s="53" t="str">
        <f t="shared" si="30"/>
        <v>−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2">
        <f t="shared" si="32"/>
        <v>0</v>
      </c>
      <c r="AH17" s="52">
        <f t="shared" si="33"/>
        <v>0</v>
      </c>
      <c r="AI17" s="52">
        <f t="shared" si="34"/>
        <v>0</v>
      </c>
      <c r="AJ17" s="53" t="str">
        <f t="shared" si="35"/>
        <v>−</v>
      </c>
      <c r="AK17" s="54">
        <v>0</v>
      </c>
      <c r="AL17" s="54">
        <v>0</v>
      </c>
      <c r="AM17" s="54">
        <v>0</v>
      </c>
      <c r="AN17" s="54">
        <v>0</v>
      </c>
      <c r="AO17" s="54">
        <v>0</v>
      </c>
      <c r="AP17" s="54">
        <v>0</v>
      </c>
      <c r="AQ17" s="52">
        <f t="shared" si="37"/>
        <v>0</v>
      </c>
      <c r="AR17" s="52">
        <f t="shared" si="38"/>
        <v>0</v>
      </c>
      <c r="AS17" s="52">
        <f t="shared" si="39"/>
        <v>0</v>
      </c>
      <c r="AT17" s="53" t="str">
        <f t="shared" si="40"/>
        <v>−</v>
      </c>
      <c r="AU17" s="54">
        <f t="shared" si="41"/>
        <v>0</v>
      </c>
      <c r="AV17" s="54">
        <f t="shared" si="42"/>
        <v>0</v>
      </c>
      <c r="AW17" s="52">
        <f t="shared" si="15"/>
        <v>0</v>
      </c>
      <c r="AX17" s="53" t="str">
        <f t="shared" si="16"/>
        <v>−</v>
      </c>
      <c r="AY17" s="119">
        <f t="shared" si="43"/>
        <v>0</v>
      </c>
      <c r="AZ17" s="119">
        <f t="shared" si="44"/>
        <v>0</v>
      </c>
      <c r="BA17" s="119">
        <f t="shared" si="45"/>
        <v>0</v>
      </c>
      <c r="BB17" s="119">
        <f t="shared" si="46"/>
        <v>0</v>
      </c>
    </row>
    <row r="18" spans="1:54" ht="66.75" customHeight="1" x14ac:dyDescent="0.25">
      <c r="A18" s="64" t="s">
        <v>183</v>
      </c>
      <c r="B18" s="45" t="s">
        <v>180</v>
      </c>
      <c r="C18" s="120">
        <v>2548</v>
      </c>
      <c r="D18" s="120">
        <v>1778.5</v>
      </c>
      <c r="E18" s="54">
        <v>4213.6000000000004</v>
      </c>
      <c r="F18" s="121">
        <f t="shared" si="66"/>
        <v>4213.5999999999995</v>
      </c>
      <c r="G18" s="54">
        <v>351.2</v>
      </c>
      <c r="H18" s="54">
        <v>497.5</v>
      </c>
      <c r="I18" s="54">
        <v>351.2</v>
      </c>
      <c r="J18" s="54">
        <v>145</v>
      </c>
      <c r="K18" s="54">
        <v>351.2</v>
      </c>
      <c r="L18" s="54">
        <v>444</v>
      </c>
      <c r="M18" s="52">
        <f t="shared" si="22"/>
        <v>1053.5999999999999</v>
      </c>
      <c r="N18" s="52">
        <f t="shared" si="23"/>
        <v>1086.5</v>
      </c>
      <c r="O18" s="52">
        <f t="shared" si="24"/>
        <v>32.900000000000091</v>
      </c>
      <c r="P18" s="53">
        <f t="shared" si="25"/>
        <v>3.1226271829916566E-2</v>
      </c>
      <c r="Q18" s="54">
        <v>351.2</v>
      </c>
      <c r="R18" s="54">
        <v>351.3</v>
      </c>
      <c r="S18" s="54">
        <v>351.1</v>
      </c>
      <c r="T18" s="54">
        <v>751.3</v>
      </c>
      <c r="U18" s="54">
        <v>351.1</v>
      </c>
      <c r="V18" s="54">
        <v>341.3</v>
      </c>
      <c r="W18" s="52">
        <f t="shared" si="27"/>
        <v>1053.4000000000001</v>
      </c>
      <c r="X18" s="52">
        <f t="shared" si="28"/>
        <v>1443.8999999999999</v>
      </c>
      <c r="Y18" s="52">
        <f t="shared" si="29"/>
        <v>390.49999999999977</v>
      </c>
      <c r="Z18" s="53">
        <f t="shared" si="30"/>
        <v>0.37070438579836695</v>
      </c>
      <c r="AA18" s="54">
        <v>351.1</v>
      </c>
      <c r="AB18" s="54">
        <v>742.3</v>
      </c>
      <c r="AC18" s="54">
        <v>351.1</v>
      </c>
      <c r="AD18" s="54">
        <v>310.8</v>
      </c>
      <c r="AE18" s="54">
        <v>351.1</v>
      </c>
      <c r="AF18" s="54">
        <v>521.29999999999995</v>
      </c>
      <c r="AG18" s="52">
        <f t="shared" si="33"/>
        <v>1053.3000000000002</v>
      </c>
      <c r="AH18" s="52">
        <f t="shared" si="33"/>
        <v>1574.3999999999999</v>
      </c>
      <c r="AI18" s="52">
        <f t="shared" si="34"/>
        <v>521.09999999999968</v>
      </c>
      <c r="AJ18" s="53">
        <f>AI18/AG18</f>
        <v>0.49473084591284494</v>
      </c>
      <c r="AK18" s="54">
        <v>351.1</v>
      </c>
      <c r="AL18" s="54">
        <v>666.4</v>
      </c>
      <c r="AM18" s="54">
        <v>351.1</v>
      </c>
      <c r="AN18" s="54">
        <v>543.5</v>
      </c>
      <c r="AO18" s="54">
        <v>351.1</v>
      </c>
      <c r="AP18" s="54">
        <v>2348</v>
      </c>
      <c r="AQ18" s="52">
        <f t="shared" si="37"/>
        <v>1053.3000000000002</v>
      </c>
      <c r="AR18" s="52">
        <f>AL18+AN18+AP18</f>
        <v>3557.9</v>
      </c>
      <c r="AS18" s="52">
        <f t="shared" si="39"/>
        <v>2504.6</v>
      </c>
      <c r="AT18" s="53">
        <f t="shared" si="40"/>
        <v>2.3778600588626215</v>
      </c>
      <c r="AU18" s="54">
        <f t="shared" si="41"/>
        <v>4213.5999999999995</v>
      </c>
      <c r="AV18" s="54">
        <f t="shared" si="42"/>
        <v>7662.7</v>
      </c>
      <c r="AW18" s="52">
        <f t="shared" si="15"/>
        <v>3449.1000000000004</v>
      </c>
      <c r="AX18" s="53">
        <f t="shared" si="16"/>
        <v>0.81856369850009514</v>
      </c>
      <c r="AY18" s="119">
        <f t="shared" si="43"/>
        <v>4246.5</v>
      </c>
      <c r="AZ18" s="119">
        <f t="shared" si="44"/>
        <v>4637</v>
      </c>
      <c r="BA18" s="119">
        <f t="shared" si="45"/>
        <v>5158.1000000000013</v>
      </c>
      <c r="BB18" s="119">
        <f t="shared" si="46"/>
        <v>7662.7</v>
      </c>
    </row>
    <row r="19" spans="1:54" ht="49.5" customHeight="1" x14ac:dyDescent="0.25">
      <c r="A19" s="64" t="s">
        <v>184</v>
      </c>
      <c r="B19" s="1" t="s">
        <v>88</v>
      </c>
      <c r="C19" s="124">
        <v>0</v>
      </c>
      <c r="D19" s="120">
        <v>0</v>
      </c>
      <c r="E19" s="54">
        <v>0</v>
      </c>
      <c r="F19" s="121">
        <f t="shared" si="66"/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2">
        <f t="shared" si="22"/>
        <v>0</v>
      </c>
      <c r="N19" s="52">
        <f t="shared" si="23"/>
        <v>0</v>
      </c>
      <c r="O19" s="52">
        <f t="shared" si="24"/>
        <v>0</v>
      </c>
      <c r="P19" s="53" t="str">
        <f t="shared" si="25"/>
        <v>−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54">
        <v>0</v>
      </c>
      <c r="W19" s="52">
        <f t="shared" si="27"/>
        <v>0</v>
      </c>
      <c r="X19" s="52">
        <f t="shared" si="28"/>
        <v>0</v>
      </c>
      <c r="Y19" s="52">
        <f t="shared" si="29"/>
        <v>0</v>
      </c>
      <c r="Z19" s="53" t="str">
        <f t="shared" si="30"/>
        <v>−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2">
        <f t="shared" si="32"/>
        <v>0</v>
      </c>
      <c r="AH19" s="52">
        <f t="shared" si="33"/>
        <v>0</v>
      </c>
      <c r="AI19" s="52">
        <f t="shared" si="34"/>
        <v>0</v>
      </c>
      <c r="AJ19" s="53" t="str">
        <f t="shared" si="35"/>
        <v>−</v>
      </c>
      <c r="AK19" s="54">
        <v>0</v>
      </c>
      <c r="AL19" s="54">
        <v>0</v>
      </c>
      <c r="AM19" s="54">
        <v>0</v>
      </c>
      <c r="AN19" s="54">
        <v>0</v>
      </c>
      <c r="AO19" s="54">
        <v>0</v>
      </c>
      <c r="AP19" s="54">
        <v>0</v>
      </c>
      <c r="AQ19" s="52">
        <f t="shared" si="37"/>
        <v>0</v>
      </c>
      <c r="AR19" s="52">
        <f t="shared" si="38"/>
        <v>0</v>
      </c>
      <c r="AS19" s="52">
        <f t="shared" si="39"/>
        <v>0</v>
      </c>
      <c r="AT19" s="53" t="str">
        <f t="shared" si="40"/>
        <v>−</v>
      </c>
      <c r="AU19" s="54">
        <f t="shared" si="41"/>
        <v>0</v>
      </c>
      <c r="AV19" s="54">
        <f t="shared" si="42"/>
        <v>0</v>
      </c>
      <c r="AW19" s="52">
        <f t="shared" ref="AW19:AW50" si="86">AV19-AU19</f>
        <v>0</v>
      </c>
      <c r="AX19" s="53" t="str">
        <f t="shared" ref="AX19:AX50" si="87">IFERROR((AV19-AU19)/AU19,"−")</f>
        <v>−</v>
      </c>
      <c r="AY19" s="119">
        <f t="shared" si="43"/>
        <v>0</v>
      </c>
      <c r="AZ19" s="119">
        <f t="shared" si="44"/>
        <v>0</v>
      </c>
      <c r="BA19" s="119">
        <f t="shared" si="45"/>
        <v>0</v>
      </c>
      <c r="BB19" s="119">
        <f t="shared" si="46"/>
        <v>0</v>
      </c>
    </row>
    <row r="20" spans="1:54" ht="49.9" customHeight="1" x14ac:dyDescent="0.25">
      <c r="A20" s="64">
        <v>130</v>
      </c>
      <c r="B20" s="43" t="s">
        <v>18</v>
      </c>
      <c r="C20" s="118">
        <f>C21+C22+C23+C26</f>
        <v>1100</v>
      </c>
      <c r="D20" s="67">
        <f>D21+D22+D23+D26</f>
        <v>2353</v>
      </c>
      <c r="E20" s="67">
        <f t="shared" ref="E20:L20" si="88">E21+E22+E23+E26</f>
        <v>2575</v>
      </c>
      <c r="F20" s="67">
        <f t="shared" si="88"/>
        <v>2575</v>
      </c>
      <c r="G20" s="67">
        <f t="shared" si="88"/>
        <v>210</v>
      </c>
      <c r="H20" s="67">
        <f t="shared" si="88"/>
        <v>71.599999999999994</v>
      </c>
      <c r="I20" s="67">
        <f t="shared" si="88"/>
        <v>210</v>
      </c>
      <c r="J20" s="67">
        <f t="shared" si="88"/>
        <v>461.1</v>
      </c>
      <c r="K20" s="67">
        <f t="shared" si="88"/>
        <v>220</v>
      </c>
      <c r="L20" s="67">
        <f t="shared" si="88"/>
        <v>39.799999999999997</v>
      </c>
      <c r="M20" s="52">
        <f t="shared" si="22"/>
        <v>640</v>
      </c>
      <c r="N20" s="52">
        <f t="shared" si="23"/>
        <v>572.5</v>
      </c>
      <c r="O20" s="52">
        <f t="shared" si="24"/>
        <v>-67.5</v>
      </c>
      <c r="P20" s="53">
        <f t="shared" si="25"/>
        <v>-0.10546875</v>
      </c>
      <c r="Q20" s="67">
        <f t="shared" ref="Q20" si="89">Q21+Q22+Q23+Q26</f>
        <v>210</v>
      </c>
      <c r="R20" s="67">
        <f t="shared" ref="R20" si="90">R21+R22+R23+R26</f>
        <v>35.6</v>
      </c>
      <c r="S20" s="67">
        <f t="shared" ref="S20" si="91">S21+S22+S23+S26</f>
        <v>225</v>
      </c>
      <c r="T20" s="67">
        <f t="shared" ref="T20" si="92">T21+T22+T23+T26</f>
        <v>44.4</v>
      </c>
      <c r="U20" s="67">
        <f t="shared" ref="U20" si="93">U21+U22+U23+U26</f>
        <v>220</v>
      </c>
      <c r="V20" s="67">
        <f t="shared" ref="V20" si="94">V21+V22+V23+V26</f>
        <v>114.5</v>
      </c>
      <c r="W20" s="52">
        <f t="shared" si="27"/>
        <v>655</v>
      </c>
      <c r="X20" s="52">
        <f t="shared" si="28"/>
        <v>194.5</v>
      </c>
      <c r="Y20" s="52">
        <f t="shared" si="29"/>
        <v>-460.5</v>
      </c>
      <c r="Z20" s="53">
        <f t="shared" si="30"/>
        <v>-0.7030534351145038</v>
      </c>
      <c r="AA20" s="67">
        <f t="shared" ref="AA20" si="95">AA21+AA22+AA23+AA26</f>
        <v>230</v>
      </c>
      <c r="AB20" s="67">
        <f t="shared" ref="AB20" si="96">AB21+AB22+AB23+AB26</f>
        <v>55.9</v>
      </c>
      <c r="AC20" s="67">
        <f t="shared" ref="AC20" si="97">AC21+AC22+AC23+AC26</f>
        <v>220</v>
      </c>
      <c r="AD20" s="67">
        <f t="shared" ref="AD20" si="98">AD21+AD22+AD23+AD26</f>
        <v>42</v>
      </c>
      <c r="AE20" s="67">
        <f t="shared" ref="AE20" si="99">AE21+AE22+AE23+AE26</f>
        <v>215</v>
      </c>
      <c r="AF20" s="67">
        <f t="shared" ref="AF20" si="100">AF21+AF22+AF23+AF26</f>
        <v>68.400000000000006</v>
      </c>
      <c r="AG20" s="52">
        <f t="shared" si="32"/>
        <v>665</v>
      </c>
      <c r="AH20" s="52">
        <f t="shared" si="33"/>
        <v>166.3</v>
      </c>
      <c r="AI20" s="52">
        <f t="shared" si="34"/>
        <v>-498.7</v>
      </c>
      <c r="AJ20" s="53">
        <f t="shared" si="35"/>
        <v>-0.74992481203007522</v>
      </c>
      <c r="AK20" s="67">
        <f t="shared" ref="AK20" si="101">AK21+AK22+AK23+AK26</f>
        <v>200</v>
      </c>
      <c r="AL20" s="67">
        <f t="shared" ref="AL20" si="102">AL21+AL22+AL23+AL26</f>
        <v>71.7</v>
      </c>
      <c r="AM20" s="67">
        <f t="shared" ref="AM20" si="103">AM21+AM22+AM23+AM26</f>
        <v>205</v>
      </c>
      <c r="AN20" s="67">
        <f t="shared" ref="AN20" si="104">AN21+AN22+AN23+AN26</f>
        <v>313.2</v>
      </c>
      <c r="AO20" s="67">
        <f t="shared" ref="AO20" si="105">AO21+AO22+AO23+AO26</f>
        <v>210</v>
      </c>
      <c r="AP20" s="67">
        <f t="shared" ref="AP20" si="106">AP21+AP22+AP23+AP26</f>
        <v>44.8</v>
      </c>
      <c r="AQ20" s="52">
        <f t="shared" si="37"/>
        <v>615</v>
      </c>
      <c r="AR20" s="52">
        <f t="shared" si="38"/>
        <v>429.7</v>
      </c>
      <c r="AS20" s="52">
        <f t="shared" si="39"/>
        <v>-185.3</v>
      </c>
      <c r="AT20" s="53">
        <f t="shared" si="40"/>
        <v>-0.30130081300813011</v>
      </c>
      <c r="AU20" s="54">
        <f t="shared" si="41"/>
        <v>2575</v>
      </c>
      <c r="AV20" s="54">
        <f t="shared" si="42"/>
        <v>1363</v>
      </c>
      <c r="AW20" s="52">
        <f t="shared" si="86"/>
        <v>-1212</v>
      </c>
      <c r="AX20" s="53">
        <f t="shared" si="87"/>
        <v>-0.47067961165048544</v>
      </c>
      <c r="AY20" s="119">
        <f t="shared" si="43"/>
        <v>2507.5</v>
      </c>
      <c r="AZ20" s="119">
        <f t="shared" si="44"/>
        <v>2047</v>
      </c>
      <c r="BA20" s="119">
        <f t="shared" si="45"/>
        <v>1548.3</v>
      </c>
      <c r="BB20" s="119">
        <f t="shared" si="46"/>
        <v>1363</v>
      </c>
    </row>
    <row r="21" spans="1:54" ht="54.6" customHeight="1" x14ac:dyDescent="0.25">
      <c r="A21" s="64">
        <v>131</v>
      </c>
      <c r="B21" s="1" t="s">
        <v>19</v>
      </c>
      <c r="C21" s="124">
        <v>0</v>
      </c>
      <c r="D21" s="120">
        <v>0</v>
      </c>
      <c r="E21" s="54">
        <v>0</v>
      </c>
      <c r="F21" s="121">
        <f t="shared" ref="F21:F22" si="107">G21+I21+K21+Q21+S21+U21+AA21+AC21+AE21+AK21+AM21+AO21</f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2">
        <f t="shared" si="22"/>
        <v>0</v>
      </c>
      <c r="N21" s="52">
        <f t="shared" si="23"/>
        <v>0</v>
      </c>
      <c r="O21" s="52">
        <f t="shared" si="24"/>
        <v>0</v>
      </c>
      <c r="P21" s="53" t="str">
        <f t="shared" si="25"/>
        <v>−</v>
      </c>
      <c r="Q21" s="54">
        <v>0</v>
      </c>
      <c r="R21" s="54">
        <v>0</v>
      </c>
      <c r="S21" s="54">
        <v>0</v>
      </c>
      <c r="T21" s="54">
        <v>0</v>
      </c>
      <c r="U21" s="54">
        <v>0</v>
      </c>
      <c r="V21" s="54">
        <v>0</v>
      </c>
      <c r="W21" s="52">
        <f t="shared" si="27"/>
        <v>0</v>
      </c>
      <c r="X21" s="52">
        <f t="shared" si="28"/>
        <v>0</v>
      </c>
      <c r="Y21" s="52">
        <f t="shared" si="29"/>
        <v>0</v>
      </c>
      <c r="Z21" s="53" t="str">
        <f t="shared" si="30"/>
        <v>−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2">
        <f t="shared" si="32"/>
        <v>0</v>
      </c>
      <c r="AH21" s="52">
        <f t="shared" si="33"/>
        <v>0</v>
      </c>
      <c r="AI21" s="52">
        <f t="shared" si="34"/>
        <v>0</v>
      </c>
      <c r="AJ21" s="53" t="str">
        <f t="shared" si="35"/>
        <v>−</v>
      </c>
      <c r="AK21" s="54">
        <v>0</v>
      </c>
      <c r="AL21" s="54">
        <v>0</v>
      </c>
      <c r="AM21" s="54">
        <v>0</v>
      </c>
      <c r="AN21" s="54">
        <v>0</v>
      </c>
      <c r="AO21" s="54">
        <v>0</v>
      </c>
      <c r="AP21" s="54">
        <v>0</v>
      </c>
      <c r="AQ21" s="52">
        <f t="shared" si="37"/>
        <v>0</v>
      </c>
      <c r="AR21" s="52">
        <f t="shared" si="38"/>
        <v>0</v>
      </c>
      <c r="AS21" s="52">
        <f t="shared" si="39"/>
        <v>0</v>
      </c>
      <c r="AT21" s="53" t="str">
        <f t="shared" si="40"/>
        <v>−</v>
      </c>
      <c r="AU21" s="54">
        <f t="shared" si="41"/>
        <v>0</v>
      </c>
      <c r="AV21" s="54">
        <f t="shared" si="42"/>
        <v>0</v>
      </c>
      <c r="AW21" s="52">
        <f t="shared" si="86"/>
        <v>0</v>
      </c>
      <c r="AX21" s="53" t="str">
        <f t="shared" si="87"/>
        <v>−</v>
      </c>
      <c r="AY21" s="119">
        <f t="shared" si="43"/>
        <v>0</v>
      </c>
      <c r="AZ21" s="119">
        <f t="shared" si="44"/>
        <v>0</v>
      </c>
      <c r="BA21" s="119">
        <f t="shared" si="45"/>
        <v>0</v>
      </c>
      <c r="BB21" s="119">
        <f t="shared" si="46"/>
        <v>0</v>
      </c>
    </row>
    <row r="22" spans="1:54" ht="49.5" customHeight="1" x14ac:dyDescent="0.25">
      <c r="A22" s="64">
        <v>132</v>
      </c>
      <c r="B22" s="1" t="s">
        <v>20</v>
      </c>
      <c r="C22" s="124">
        <v>0</v>
      </c>
      <c r="D22" s="120">
        <v>0</v>
      </c>
      <c r="E22" s="54">
        <v>0</v>
      </c>
      <c r="F22" s="121">
        <f t="shared" si="107"/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2">
        <f t="shared" si="22"/>
        <v>0</v>
      </c>
      <c r="N22" s="52">
        <f t="shared" si="23"/>
        <v>0</v>
      </c>
      <c r="O22" s="52">
        <f t="shared" si="24"/>
        <v>0</v>
      </c>
      <c r="P22" s="53" t="str">
        <f t="shared" si="25"/>
        <v>−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2">
        <f t="shared" si="27"/>
        <v>0</v>
      </c>
      <c r="X22" s="52">
        <f t="shared" si="28"/>
        <v>0</v>
      </c>
      <c r="Y22" s="52">
        <f t="shared" si="29"/>
        <v>0</v>
      </c>
      <c r="Z22" s="53" t="str">
        <f t="shared" si="30"/>
        <v>−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2">
        <f t="shared" si="32"/>
        <v>0</v>
      </c>
      <c r="AH22" s="52">
        <f t="shared" si="33"/>
        <v>0</v>
      </c>
      <c r="AI22" s="52">
        <f t="shared" si="34"/>
        <v>0</v>
      </c>
      <c r="AJ22" s="53" t="str">
        <f t="shared" si="35"/>
        <v>−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2">
        <f t="shared" si="37"/>
        <v>0</v>
      </c>
      <c r="AR22" s="52">
        <f t="shared" si="38"/>
        <v>0</v>
      </c>
      <c r="AS22" s="52">
        <f t="shared" si="39"/>
        <v>0</v>
      </c>
      <c r="AT22" s="53" t="str">
        <f t="shared" si="40"/>
        <v>−</v>
      </c>
      <c r="AU22" s="54">
        <f t="shared" si="41"/>
        <v>0</v>
      </c>
      <c r="AV22" s="54">
        <f t="shared" si="42"/>
        <v>0</v>
      </c>
      <c r="AW22" s="52">
        <f t="shared" si="86"/>
        <v>0</v>
      </c>
      <c r="AX22" s="53" t="str">
        <f t="shared" si="87"/>
        <v>−</v>
      </c>
      <c r="AY22" s="119">
        <f t="shared" si="43"/>
        <v>0</v>
      </c>
      <c r="AZ22" s="119">
        <f t="shared" si="44"/>
        <v>0</v>
      </c>
      <c r="BA22" s="119">
        <f t="shared" si="45"/>
        <v>0</v>
      </c>
      <c r="BB22" s="119">
        <f t="shared" si="46"/>
        <v>0</v>
      </c>
    </row>
    <row r="23" spans="1:54" ht="160.5" customHeight="1" x14ac:dyDescent="0.25">
      <c r="A23" s="64">
        <v>133</v>
      </c>
      <c r="B23" s="1" t="s">
        <v>55</v>
      </c>
      <c r="C23" s="118">
        <f t="shared" ref="C23:L23" si="108">C24+C25</f>
        <v>1100</v>
      </c>
      <c r="D23" s="67">
        <f t="shared" si="108"/>
        <v>2353</v>
      </c>
      <c r="E23" s="67">
        <f t="shared" si="108"/>
        <v>2575</v>
      </c>
      <c r="F23" s="67">
        <f t="shared" si="108"/>
        <v>2575</v>
      </c>
      <c r="G23" s="67">
        <f t="shared" si="108"/>
        <v>210</v>
      </c>
      <c r="H23" s="67">
        <f t="shared" si="108"/>
        <v>71.599999999999994</v>
      </c>
      <c r="I23" s="67">
        <f t="shared" si="108"/>
        <v>210</v>
      </c>
      <c r="J23" s="67">
        <f t="shared" si="108"/>
        <v>461.1</v>
      </c>
      <c r="K23" s="67">
        <f t="shared" si="108"/>
        <v>220</v>
      </c>
      <c r="L23" s="67">
        <f t="shared" si="108"/>
        <v>39.799999999999997</v>
      </c>
      <c r="M23" s="52">
        <f t="shared" si="22"/>
        <v>640</v>
      </c>
      <c r="N23" s="52">
        <f t="shared" si="23"/>
        <v>572.5</v>
      </c>
      <c r="O23" s="52">
        <f t="shared" si="24"/>
        <v>-67.5</v>
      </c>
      <c r="P23" s="53">
        <f t="shared" si="25"/>
        <v>-0.10546875</v>
      </c>
      <c r="Q23" s="67">
        <f t="shared" ref="Q23:V23" si="109">Q24+Q25</f>
        <v>210</v>
      </c>
      <c r="R23" s="67">
        <f t="shared" si="109"/>
        <v>35.6</v>
      </c>
      <c r="S23" s="67">
        <f t="shared" si="109"/>
        <v>225</v>
      </c>
      <c r="T23" s="67">
        <f t="shared" si="109"/>
        <v>44.4</v>
      </c>
      <c r="U23" s="67">
        <f t="shared" si="109"/>
        <v>220</v>
      </c>
      <c r="V23" s="67">
        <f t="shared" si="109"/>
        <v>114.5</v>
      </c>
      <c r="W23" s="52">
        <f t="shared" si="27"/>
        <v>655</v>
      </c>
      <c r="X23" s="52">
        <f t="shared" si="28"/>
        <v>194.5</v>
      </c>
      <c r="Y23" s="52">
        <f t="shared" si="29"/>
        <v>-460.5</v>
      </c>
      <c r="Z23" s="53">
        <f t="shared" si="30"/>
        <v>-0.7030534351145038</v>
      </c>
      <c r="AA23" s="67">
        <f t="shared" ref="AA23:AF23" si="110">AA24+AA25</f>
        <v>230</v>
      </c>
      <c r="AB23" s="67">
        <f t="shared" si="110"/>
        <v>55.9</v>
      </c>
      <c r="AC23" s="67">
        <f t="shared" si="110"/>
        <v>220</v>
      </c>
      <c r="AD23" s="67">
        <f t="shared" si="110"/>
        <v>42</v>
      </c>
      <c r="AE23" s="67">
        <f t="shared" si="110"/>
        <v>215</v>
      </c>
      <c r="AF23" s="67">
        <f t="shared" si="110"/>
        <v>68.400000000000006</v>
      </c>
      <c r="AG23" s="52">
        <f t="shared" si="32"/>
        <v>665</v>
      </c>
      <c r="AH23" s="52">
        <f t="shared" si="33"/>
        <v>166.3</v>
      </c>
      <c r="AI23" s="52">
        <f t="shared" si="34"/>
        <v>-498.7</v>
      </c>
      <c r="AJ23" s="53">
        <f t="shared" si="35"/>
        <v>-0.74992481203007522</v>
      </c>
      <c r="AK23" s="67">
        <f t="shared" ref="AK23:AP23" si="111">AK24+AK25</f>
        <v>200</v>
      </c>
      <c r="AL23" s="67">
        <f t="shared" si="111"/>
        <v>71.7</v>
      </c>
      <c r="AM23" s="67">
        <f t="shared" si="111"/>
        <v>205</v>
      </c>
      <c r="AN23" s="67">
        <f t="shared" si="111"/>
        <v>313.2</v>
      </c>
      <c r="AO23" s="67">
        <f t="shared" si="111"/>
        <v>210</v>
      </c>
      <c r="AP23" s="67">
        <f t="shared" si="111"/>
        <v>44.8</v>
      </c>
      <c r="AQ23" s="52">
        <f t="shared" si="37"/>
        <v>615</v>
      </c>
      <c r="AR23" s="52">
        <f t="shared" si="38"/>
        <v>429.7</v>
      </c>
      <c r="AS23" s="52">
        <f t="shared" si="39"/>
        <v>-185.3</v>
      </c>
      <c r="AT23" s="53">
        <f t="shared" si="40"/>
        <v>-0.30130081300813011</v>
      </c>
      <c r="AU23" s="54">
        <f t="shared" si="41"/>
        <v>2575</v>
      </c>
      <c r="AV23" s="54">
        <f t="shared" si="42"/>
        <v>1363</v>
      </c>
      <c r="AW23" s="52">
        <f t="shared" si="86"/>
        <v>-1212</v>
      </c>
      <c r="AX23" s="53">
        <f t="shared" si="87"/>
        <v>-0.47067961165048544</v>
      </c>
      <c r="AY23" s="119">
        <f t="shared" si="43"/>
        <v>2507.5</v>
      </c>
      <c r="AZ23" s="119">
        <f t="shared" si="44"/>
        <v>2047</v>
      </c>
      <c r="BA23" s="119">
        <f t="shared" si="45"/>
        <v>1548.3</v>
      </c>
      <c r="BB23" s="119">
        <f t="shared" si="46"/>
        <v>1363</v>
      </c>
    </row>
    <row r="24" spans="1:54" ht="38.25" customHeight="1" x14ac:dyDescent="0.25">
      <c r="A24" s="64" t="s">
        <v>59</v>
      </c>
      <c r="B24" s="77" t="s">
        <v>58</v>
      </c>
      <c r="C24" s="120">
        <v>800</v>
      </c>
      <c r="D24" s="120">
        <v>329.9</v>
      </c>
      <c r="E24" s="54">
        <v>1575</v>
      </c>
      <c r="F24" s="121">
        <f t="shared" ref="F24:F26" si="112">G24+I24+K24+Q24+S24+U24+AA24+AC24+AE24+AK24+AM24+AO24</f>
        <v>1575</v>
      </c>
      <c r="G24" s="54">
        <v>130</v>
      </c>
      <c r="H24" s="54">
        <v>71.599999999999994</v>
      </c>
      <c r="I24" s="54">
        <v>130</v>
      </c>
      <c r="J24" s="54">
        <v>461.1</v>
      </c>
      <c r="K24" s="54">
        <v>140</v>
      </c>
      <c r="L24" s="54">
        <v>39.799999999999997</v>
      </c>
      <c r="M24" s="52">
        <f t="shared" si="22"/>
        <v>400</v>
      </c>
      <c r="N24" s="52">
        <f t="shared" si="23"/>
        <v>572.5</v>
      </c>
      <c r="O24" s="52">
        <f t="shared" si="24"/>
        <v>172.5</v>
      </c>
      <c r="P24" s="53">
        <f t="shared" si="25"/>
        <v>0.43125000000000002</v>
      </c>
      <c r="Q24" s="54">
        <v>130</v>
      </c>
      <c r="R24" s="54">
        <v>5.6</v>
      </c>
      <c r="S24" s="54">
        <v>140</v>
      </c>
      <c r="T24" s="54">
        <v>14.9</v>
      </c>
      <c r="U24" s="54">
        <v>130</v>
      </c>
      <c r="V24" s="54">
        <v>100.5</v>
      </c>
      <c r="W24" s="52">
        <f t="shared" si="27"/>
        <v>400</v>
      </c>
      <c r="X24" s="52">
        <f t="shared" si="28"/>
        <v>121</v>
      </c>
      <c r="Y24" s="52">
        <f t="shared" si="29"/>
        <v>-279</v>
      </c>
      <c r="Z24" s="53">
        <f t="shared" si="30"/>
        <v>-0.69750000000000001</v>
      </c>
      <c r="AA24" s="54">
        <v>140</v>
      </c>
      <c r="AB24" s="54">
        <v>29.5</v>
      </c>
      <c r="AC24" s="54">
        <v>130</v>
      </c>
      <c r="AD24" s="54">
        <v>3.9</v>
      </c>
      <c r="AE24" s="54">
        <v>130</v>
      </c>
      <c r="AF24" s="54">
        <v>31.2</v>
      </c>
      <c r="AG24" s="52">
        <f t="shared" si="32"/>
        <v>400</v>
      </c>
      <c r="AH24" s="52">
        <f t="shared" si="33"/>
        <v>64.599999999999994</v>
      </c>
      <c r="AI24" s="52">
        <f t="shared" si="34"/>
        <v>-335.4</v>
      </c>
      <c r="AJ24" s="53">
        <f t="shared" si="35"/>
        <v>-0.83849999999999991</v>
      </c>
      <c r="AK24" s="54">
        <v>120</v>
      </c>
      <c r="AL24" s="54">
        <v>16.7</v>
      </c>
      <c r="AM24" s="54">
        <v>125</v>
      </c>
      <c r="AN24" s="54">
        <v>98.6</v>
      </c>
      <c r="AO24" s="54">
        <v>130</v>
      </c>
      <c r="AP24" s="54">
        <v>7.8</v>
      </c>
      <c r="AQ24" s="52">
        <f t="shared" si="37"/>
        <v>375</v>
      </c>
      <c r="AR24" s="52">
        <f t="shared" si="38"/>
        <v>123.1</v>
      </c>
      <c r="AS24" s="52">
        <f t="shared" si="39"/>
        <v>-251.9</v>
      </c>
      <c r="AT24" s="53">
        <f t="shared" si="40"/>
        <v>-0.67173333333333329</v>
      </c>
      <c r="AU24" s="54">
        <f t="shared" si="41"/>
        <v>1575</v>
      </c>
      <c r="AV24" s="54">
        <f t="shared" si="42"/>
        <v>881.2</v>
      </c>
      <c r="AW24" s="52">
        <f t="shared" si="86"/>
        <v>-693.8</v>
      </c>
      <c r="AX24" s="53">
        <f t="shared" si="87"/>
        <v>-0.44050793650793646</v>
      </c>
      <c r="AY24" s="119">
        <f t="shared" si="43"/>
        <v>1747.5</v>
      </c>
      <c r="AZ24" s="119">
        <f t="shared" si="44"/>
        <v>1468.5</v>
      </c>
      <c r="BA24" s="119">
        <f t="shared" si="45"/>
        <v>1133.0999999999999</v>
      </c>
      <c r="BB24" s="119">
        <f t="shared" si="46"/>
        <v>881.2</v>
      </c>
    </row>
    <row r="25" spans="1:54" ht="113.45" customHeight="1" x14ac:dyDescent="0.25">
      <c r="A25" s="64" t="s">
        <v>61</v>
      </c>
      <c r="B25" s="77" t="s">
        <v>60</v>
      </c>
      <c r="C25" s="124">
        <v>300</v>
      </c>
      <c r="D25" s="120">
        <v>2023.1</v>
      </c>
      <c r="E25" s="54">
        <v>1000</v>
      </c>
      <c r="F25" s="121">
        <f t="shared" si="112"/>
        <v>1000</v>
      </c>
      <c r="G25" s="54">
        <v>80</v>
      </c>
      <c r="H25" s="54">
        <v>0</v>
      </c>
      <c r="I25" s="54">
        <v>80</v>
      </c>
      <c r="J25" s="54">
        <v>0</v>
      </c>
      <c r="K25" s="54">
        <v>80</v>
      </c>
      <c r="L25" s="54"/>
      <c r="M25" s="52">
        <f t="shared" si="22"/>
        <v>240</v>
      </c>
      <c r="N25" s="52">
        <f t="shared" si="23"/>
        <v>0</v>
      </c>
      <c r="O25" s="52">
        <f t="shared" si="24"/>
        <v>-240</v>
      </c>
      <c r="P25" s="53">
        <f t="shared" si="25"/>
        <v>-1</v>
      </c>
      <c r="Q25" s="54">
        <v>80</v>
      </c>
      <c r="R25" s="54">
        <v>30</v>
      </c>
      <c r="S25" s="54">
        <v>85</v>
      </c>
      <c r="T25" s="54">
        <v>29.5</v>
      </c>
      <c r="U25" s="54">
        <v>90</v>
      </c>
      <c r="V25" s="54">
        <v>14</v>
      </c>
      <c r="W25" s="52">
        <f t="shared" si="27"/>
        <v>255</v>
      </c>
      <c r="X25" s="52">
        <f t="shared" si="28"/>
        <v>73.5</v>
      </c>
      <c r="Y25" s="52">
        <f t="shared" si="29"/>
        <v>-181.5</v>
      </c>
      <c r="Z25" s="53">
        <f t="shared" si="30"/>
        <v>-0.71176470588235297</v>
      </c>
      <c r="AA25" s="54">
        <v>90</v>
      </c>
      <c r="AB25" s="54">
        <v>26.4</v>
      </c>
      <c r="AC25" s="54">
        <v>90</v>
      </c>
      <c r="AD25" s="54">
        <v>38.1</v>
      </c>
      <c r="AE25" s="54">
        <v>85</v>
      </c>
      <c r="AF25" s="54">
        <v>37.200000000000003</v>
      </c>
      <c r="AG25" s="52">
        <f t="shared" si="32"/>
        <v>265</v>
      </c>
      <c r="AH25" s="52">
        <f t="shared" si="33"/>
        <v>101.7</v>
      </c>
      <c r="AI25" s="52">
        <f t="shared" si="34"/>
        <v>-163.30000000000001</v>
      </c>
      <c r="AJ25" s="53">
        <f t="shared" si="35"/>
        <v>-0.61622641509433962</v>
      </c>
      <c r="AK25" s="54">
        <v>80</v>
      </c>
      <c r="AL25" s="54">
        <v>55</v>
      </c>
      <c r="AM25" s="54">
        <v>80</v>
      </c>
      <c r="AN25" s="54">
        <v>214.6</v>
      </c>
      <c r="AO25" s="54">
        <v>80</v>
      </c>
      <c r="AP25" s="54">
        <v>37</v>
      </c>
      <c r="AQ25" s="52">
        <f t="shared" si="37"/>
        <v>240</v>
      </c>
      <c r="AR25" s="52">
        <f t="shared" si="38"/>
        <v>306.60000000000002</v>
      </c>
      <c r="AS25" s="52">
        <f t="shared" si="39"/>
        <v>66.600000000000023</v>
      </c>
      <c r="AT25" s="53">
        <f t="shared" si="40"/>
        <v>0.27750000000000008</v>
      </c>
      <c r="AU25" s="54">
        <f t="shared" si="41"/>
        <v>1000</v>
      </c>
      <c r="AV25" s="54">
        <f t="shared" si="42"/>
        <v>481.79999999999995</v>
      </c>
      <c r="AW25" s="52">
        <f t="shared" si="86"/>
        <v>-518.20000000000005</v>
      </c>
      <c r="AX25" s="53">
        <f t="shared" si="87"/>
        <v>-0.51819999999999999</v>
      </c>
      <c r="AY25" s="119">
        <f t="shared" si="43"/>
        <v>760</v>
      </c>
      <c r="AZ25" s="119">
        <f t="shared" si="44"/>
        <v>578.5</v>
      </c>
      <c r="BA25" s="119">
        <f t="shared" si="45"/>
        <v>415.2</v>
      </c>
      <c r="BB25" s="119">
        <f t="shared" si="46"/>
        <v>481.79999999999995</v>
      </c>
    </row>
    <row r="26" spans="1:54" ht="20.25" customHeight="1" x14ac:dyDescent="0.25">
      <c r="A26" s="64">
        <v>134</v>
      </c>
      <c r="B26" s="1" t="s">
        <v>125</v>
      </c>
      <c r="C26" s="124">
        <v>0</v>
      </c>
      <c r="D26" s="120">
        <v>0</v>
      </c>
      <c r="E26" s="54"/>
      <c r="F26" s="121">
        <f t="shared" si="112"/>
        <v>0</v>
      </c>
      <c r="G26" s="54">
        <v>0</v>
      </c>
      <c r="H26" s="54">
        <v>0</v>
      </c>
      <c r="I26" s="54">
        <v>0</v>
      </c>
      <c r="J26" s="54">
        <v>0</v>
      </c>
      <c r="K26" s="54"/>
      <c r="L26" s="54"/>
      <c r="M26" s="52">
        <f t="shared" si="22"/>
        <v>0</v>
      </c>
      <c r="N26" s="52">
        <f t="shared" si="23"/>
        <v>0</v>
      </c>
      <c r="O26" s="52">
        <f t="shared" si="24"/>
        <v>0</v>
      </c>
      <c r="P26" s="53" t="str">
        <f t="shared" si="25"/>
        <v>−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2">
        <f t="shared" si="27"/>
        <v>0</v>
      </c>
      <c r="X26" s="52">
        <f t="shared" si="28"/>
        <v>0</v>
      </c>
      <c r="Y26" s="52">
        <f t="shared" si="29"/>
        <v>0</v>
      </c>
      <c r="Z26" s="53" t="str">
        <f t="shared" si="30"/>
        <v>−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2">
        <f t="shared" si="32"/>
        <v>0</v>
      </c>
      <c r="AH26" s="52">
        <f t="shared" si="33"/>
        <v>0</v>
      </c>
      <c r="AI26" s="52">
        <f t="shared" si="34"/>
        <v>0</v>
      </c>
      <c r="AJ26" s="53" t="str">
        <f t="shared" si="35"/>
        <v>−</v>
      </c>
      <c r="AK26" s="54"/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2">
        <f t="shared" si="37"/>
        <v>0</v>
      </c>
      <c r="AR26" s="52">
        <f t="shared" si="38"/>
        <v>0</v>
      </c>
      <c r="AS26" s="52">
        <f t="shared" si="39"/>
        <v>0</v>
      </c>
      <c r="AT26" s="53" t="str">
        <f t="shared" si="40"/>
        <v>−</v>
      </c>
      <c r="AU26" s="54">
        <f t="shared" si="41"/>
        <v>0</v>
      </c>
      <c r="AV26" s="54">
        <f t="shared" si="42"/>
        <v>0</v>
      </c>
      <c r="AW26" s="52">
        <f t="shared" si="86"/>
        <v>0</v>
      </c>
      <c r="AX26" s="53" t="str">
        <f t="shared" si="87"/>
        <v>−</v>
      </c>
      <c r="AY26" s="119">
        <f t="shared" si="43"/>
        <v>0</v>
      </c>
      <c r="AZ26" s="119">
        <f t="shared" si="44"/>
        <v>0</v>
      </c>
      <c r="BA26" s="119">
        <f t="shared" si="45"/>
        <v>0</v>
      </c>
      <c r="BB26" s="119">
        <f t="shared" si="46"/>
        <v>0</v>
      </c>
    </row>
    <row r="27" spans="1:54" ht="72" customHeight="1" x14ac:dyDescent="0.25">
      <c r="A27" s="46">
        <v>200</v>
      </c>
      <c r="B27" s="36" t="s">
        <v>41</v>
      </c>
      <c r="C27" s="118">
        <f t="shared" ref="C27" si="113">C28+C33+C34+C41+C42+C43+C44+C45</f>
        <v>26760.9</v>
      </c>
      <c r="D27" s="67">
        <f t="shared" ref="D27:L27" si="114">D28+D33+D34+D41+D42+D43+D44+D45</f>
        <v>23609</v>
      </c>
      <c r="E27" s="67">
        <f t="shared" si="114"/>
        <v>56173.200000000004</v>
      </c>
      <c r="F27" s="67">
        <f t="shared" si="114"/>
        <v>56173.200000000012</v>
      </c>
      <c r="G27" s="67">
        <f t="shared" si="114"/>
        <v>4674</v>
      </c>
      <c r="H27" s="67">
        <f t="shared" si="114"/>
        <v>2126.1000000000004</v>
      </c>
      <c r="I27" s="67">
        <f t="shared" si="114"/>
        <v>4676.8999999999996</v>
      </c>
      <c r="J27" s="67">
        <f t="shared" si="114"/>
        <v>4923.2000000000007</v>
      </c>
      <c r="K27" s="67">
        <f t="shared" si="114"/>
        <v>4677.8999999999996</v>
      </c>
      <c r="L27" s="67">
        <f t="shared" si="114"/>
        <v>4415.5999999999995</v>
      </c>
      <c r="M27" s="52">
        <f t="shared" si="22"/>
        <v>14028.8</v>
      </c>
      <c r="N27" s="52">
        <f t="shared" si="23"/>
        <v>11464.900000000001</v>
      </c>
      <c r="O27" s="52">
        <f t="shared" si="24"/>
        <v>-2563.8999999999978</v>
      </c>
      <c r="P27" s="53">
        <f t="shared" si="25"/>
        <v>-0.182759751368613</v>
      </c>
      <c r="Q27" s="67">
        <f t="shared" ref="Q27:V27" si="115">Q28+Q33+Q34+Q41+Q42+Q43+Q44+Q45</f>
        <v>4677.8999999999996</v>
      </c>
      <c r="R27" s="67">
        <f t="shared" si="115"/>
        <v>4493.5999999999995</v>
      </c>
      <c r="S27" s="67">
        <f t="shared" si="115"/>
        <v>4671.8999999999996</v>
      </c>
      <c r="T27" s="67">
        <f t="shared" si="115"/>
        <v>4102.3</v>
      </c>
      <c r="U27" s="67">
        <f t="shared" si="115"/>
        <v>4713</v>
      </c>
      <c r="V27" s="67">
        <f t="shared" si="115"/>
        <v>4768.0999999999995</v>
      </c>
      <c r="W27" s="52">
        <f t="shared" si="27"/>
        <v>14062.8</v>
      </c>
      <c r="X27" s="52">
        <f t="shared" si="28"/>
        <v>13364</v>
      </c>
      <c r="Y27" s="52">
        <f t="shared" si="29"/>
        <v>-698.79999999999927</v>
      </c>
      <c r="Z27" s="53">
        <f t="shared" si="30"/>
        <v>-4.9691384361578016E-2</v>
      </c>
      <c r="AA27" s="67">
        <f t="shared" ref="AA27:AF27" si="116">AA28+AA33+AA34+AA41+AA42+AA43+AA44+AA45</f>
        <v>4676.8</v>
      </c>
      <c r="AB27" s="67">
        <f t="shared" si="116"/>
        <v>4708.6000000000004</v>
      </c>
      <c r="AC27" s="67">
        <f t="shared" si="116"/>
        <v>4677.8</v>
      </c>
      <c r="AD27" s="67">
        <f t="shared" si="116"/>
        <v>4014.3999999999996</v>
      </c>
      <c r="AE27" s="67">
        <f t="shared" si="116"/>
        <v>4707.8</v>
      </c>
      <c r="AF27" s="67">
        <f t="shared" si="116"/>
        <v>3400.9</v>
      </c>
      <c r="AG27" s="52">
        <f t="shared" si="32"/>
        <v>14062.400000000001</v>
      </c>
      <c r="AH27" s="52">
        <f t="shared" si="33"/>
        <v>12123.9</v>
      </c>
      <c r="AI27" s="52">
        <f t="shared" si="34"/>
        <v>-1938.5000000000018</v>
      </c>
      <c r="AJ27" s="53">
        <f t="shared" si="35"/>
        <v>-0.13784986915462522</v>
      </c>
      <c r="AK27" s="67">
        <f t="shared" ref="AK27:AP27" si="117">AK28+AK33+AK34+AK41+AK42+AK43+AK44+AK45</f>
        <v>4677.8</v>
      </c>
      <c r="AL27" s="67">
        <f t="shared" si="117"/>
        <v>3485.9999999999995</v>
      </c>
      <c r="AM27" s="67">
        <f t="shared" si="117"/>
        <v>4678.3999999999996</v>
      </c>
      <c r="AN27" s="67">
        <f t="shared" si="117"/>
        <v>3908.7999999999997</v>
      </c>
      <c r="AO27" s="67">
        <f t="shared" si="117"/>
        <v>4663</v>
      </c>
      <c r="AP27" s="67">
        <f t="shared" si="117"/>
        <v>5856.4</v>
      </c>
      <c r="AQ27" s="52">
        <f t="shared" si="37"/>
        <v>14019.2</v>
      </c>
      <c r="AR27" s="52">
        <f t="shared" si="38"/>
        <v>13251.199999999999</v>
      </c>
      <c r="AS27" s="52">
        <f t="shared" si="39"/>
        <v>-768.00000000000182</v>
      </c>
      <c r="AT27" s="53">
        <f t="shared" si="40"/>
        <v>-5.4782013238986661E-2</v>
      </c>
      <c r="AU27" s="54">
        <f t="shared" si="41"/>
        <v>56173.200000000012</v>
      </c>
      <c r="AV27" s="54">
        <f t="shared" si="42"/>
        <v>50204.000000000007</v>
      </c>
      <c r="AW27" s="52">
        <f t="shared" si="86"/>
        <v>-5969.2000000000044</v>
      </c>
      <c r="AX27" s="53">
        <f t="shared" si="87"/>
        <v>-0.10626419716163585</v>
      </c>
      <c r="AY27" s="119">
        <f t="shared" si="43"/>
        <v>53609.30000000001</v>
      </c>
      <c r="AZ27" s="119">
        <f t="shared" si="44"/>
        <v>52910.500000000007</v>
      </c>
      <c r="BA27" s="119">
        <f t="shared" si="45"/>
        <v>50972.000000000007</v>
      </c>
      <c r="BB27" s="119">
        <f t="shared" si="46"/>
        <v>50204.000000000007</v>
      </c>
    </row>
    <row r="28" spans="1:54" ht="48.75" customHeight="1" x14ac:dyDescent="0.25">
      <c r="A28" s="47">
        <v>210</v>
      </c>
      <c r="B28" s="3" t="s">
        <v>22</v>
      </c>
      <c r="C28" s="67">
        <f>C29+C30+C31+C32</f>
        <v>1332</v>
      </c>
      <c r="D28" s="67">
        <f>D29+D30+D31+D32</f>
        <v>1164</v>
      </c>
      <c r="E28" s="67">
        <f t="shared" ref="E28:L28" si="118">E29+E30+E31+E32</f>
        <v>2660</v>
      </c>
      <c r="F28" s="67">
        <f t="shared" si="118"/>
        <v>2660</v>
      </c>
      <c r="G28" s="67">
        <f t="shared" si="118"/>
        <v>214</v>
      </c>
      <c r="H28" s="67">
        <f t="shared" si="118"/>
        <v>152.80000000000001</v>
      </c>
      <c r="I28" s="67">
        <f t="shared" si="118"/>
        <v>223</v>
      </c>
      <c r="J28" s="67">
        <f t="shared" si="118"/>
        <v>190.5</v>
      </c>
      <c r="K28" s="67">
        <f t="shared" si="118"/>
        <v>224</v>
      </c>
      <c r="L28" s="67">
        <f t="shared" si="118"/>
        <v>211.5</v>
      </c>
      <c r="M28" s="52">
        <f t="shared" si="22"/>
        <v>661</v>
      </c>
      <c r="N28" s="52">
        <f t="shared" si="23"/>
        <v>554.79999999999995</v>
      </c>
      <c r="O28" s="52">
        <f t="shared" si="24"/>
        <v>-106.20000000000005</v>
      </c>
      <c r="P28" s="53">
        <f t="shared" si="25"/>
        <v>-0.16066565809379735</v>
      </c>
      <c r="Q28" s="67">
        <f t="shared" ref="Q28" si="119">Q29+Q30+Q31+Q32</f>
        <v>224</v>
      </c>
      <c r="R28" s="67">
        <f t="shared" ref="R28" si="120">R29+R30+R31+R32</f>
        <v>183.29999999999998</v>
      </c>
      <c r="S28" s="67">
        <f t="shared" ref="S28" si="121">S29+S30+S31+S32</f>
        <v>218</v>
      </c>
      <c r="T28" s="67">
        <f t="shared" ref="T28:V28" si="122">T29+T30+T31+T32</f>
        <v>198.5</v>
      </c>
      <c r="U28" s="67">
        <f t="shared" ref="U28" si="123">U29+U30+U31+U32</f>
        <v>224</v>
      </c>
      <c r="V28" s="67">
        <f t="shared" si="122"/>
        <v>267.5</v>
      </c>
      <c r="W28" s="52">
        <f t="shared" si="27"/>
        <v>666</v>
      </c>
      <c r="X28" s="52">
        <f t="shared" si="28"/>
        <v>649.29999999999995</v>
      </c>
      <c r="Y28" s="52">
        <f t="shared" si="29"/>
        <v>-16.700000000000045</v>
      </c>
      <c r="Z28" s="53">
        <f t="shared" si="30"/>
        <v>-2.5075075075075143E-2</v>
      </c>
      <c r="AA28" s="67">
        <f t="shared" ref="AA28" si="124">AA29+AA30+AA31+AA32</f>
        <v>223</v>
      </c>
      <c r="AB28" s="67">
        <f t="shared" ref="AB28" si="125">AB29+AB30+AB31+AB32</f>
        <v>101.4</v>
      </c>
      <c r="AC28" s="67">
        <f t="shared" ref="AC28" si="126">AC29+AC30+AC31+AC32</f>
        <v>224</v>
      </c>
      <c r="AD28" s="67">
        <f t="shared" ref="AD28" si="127">AD29+AD30+AD31+AD32</f>
        <v>64</v>
      </c>
      <c r="AE28" s="67">
        <f t="shared" ref="AE28" si="128">AE29+AE30+AE31+AE32</f>
        <v>219</v>
      </c>
      <c r="AF28" s="67">
        <f t="shared" ref="AF28" si="129">AF29+AF30+AF31+AF32</f>
        <v>325.8</v>
      </c>
      <c r="AG28" s="52">
        <f t="shared" si="32"/>
        <v>666</v>
      </c>
      <c r="AH28" s="52">
        <f t="shared" si="33"/>
        <v>491.20000000000005</v>
      </c>
      <c r="AI28" s="52">
        <f t="shared" si="34"/>
        <v>-174.79999999999995</v>
      </c>
      <c r="AJ28" s="53">
        <f t="shared" si="35"/>
        <v>-0.26246246246246241</v>
      </c>
      <c r="AK28" s="67">
        <f t="shared" ref="AK28" si="130">AK29+AK30+AK31+AK32</f>
        <v>224</v>
      </c>
      <c r="AL28" s="67">
        <f t="shared" ref="AL28" si="131">AL29+AL30+AL31+AL32</f>
        <v>167.1</v>
      </c>
      <c r="AM28" s="67">
        <f t="shared" ref="AM28" si="132">AM29+AM30+AM31+AM32</f>
        <v>224</v>
      </c>
      <c r="AN28" s="67">
        <f t="shared" ref="AN28" si="133">AN29+AN30+AN31+AN32</f>
        <v>353.5</v>
      </c>
      <c r="AO28" s="67">
        <f t="shared" ref="AO28" si="134">AO29+AO30+AO31+AO32</f>
        <v>219</v>
      </c>
      <c r="AP28" s="67">
        <f t="shared" ref="AP28" si="135">AP29+AP30+AP31+AP32</f>
        <v>636.80000000000007</v>
      </c>
      <c r="AQ28" s="52">
        <f t="shared" si="37"/>
        <v>667</v>
      </c>
      <c r="AR28" s="52">
        <f t="shared" si="38"/>
        <v>1157.4000000000001</v>
      </c>
      <c r="AS28" s="52">
        <f t="shared" si="39"/>
        <v>490.40000000000009</v>
      </c>
      <c r="AT28" s="53">
        <f t="shared" si="40"/>
        <v>0.73523238380809608</v>
      </c>
      <c r="AU28" s="54">
        <f t="shared" si="41"/>
        <v>2660</v>
      </c>
      <c r="AV28" s="54">
        <f t="shared" si="42"/>
        <v>2852.7</v>
      </c>
      <c r="AW28" s="52">
        <f t="shared" si="86"/>
        <v>192.69999999999982</v>
      </c>
      <c r="AX28" s="53">
        <f t="shared" si="87"/>
        <v>7.2443609022556324E-2</v>
      </c>
      <c r="AY28" s="119">
        <f t="shared" si="43"/>
        <v>2553.8000000000002</v>
      </c>
      <c r="AZ28" s="119">
        <f t="shared" si="44"/>
        <v>2537.1</v>
      </c>
      <c r="BA28" s="119">
        <f t="shared" si="45"/>
        <v>2362.3000000000002</v>
      </c>
      <c r="BB28" s="119">
        <f t="shared" si="46"/>
        <v>2852.7</v>
      </c>
    </row>
    <row r="29" spans="1:54" ht="45" x14ac:dyDescent="0.25">
      <c r="A29" s="47">
        <v>212</v>
      </c>
      <c r="B29" s="1" t="s">
        <v>23</v>
      </c>
      <c r="C29" s="122">
        <v>1190</v>
      </c>
      <c r="D29" s="120">
        <v>1007.2</v>
      </c>
      <c r="E29" s="54">
        <v>2375</v>
      </c>
      <c r="F29" s="121">
        <f t="shared" ref="F29:F78" si="136">G29+I29+K29+Q29+S29+U29+AA29+AC29+AE29+AK29+AM29+AO29</f>
        <v>2375</v>
      </c>
      <c r="G29" s="56">
        <v>190</v>
      </c>
      <c r="H29" s="56">
        <v>152.80000000000001</v>
      </c>
      <c r="I29" s="56">
        <v>200</v>
      </c>
      <c r="J29" s="56">
        <v>159.69999999999999</v>
      </c>
      <c r="K29" s="56">
        <v>200</v>
      </c>
      <c r="L29" s="56">
        <v>206.8</v>
      </c>
      <c r="M29" s="52">
        <f t="shared" si="22"/>
        <v>590</v>
      </c>
      <c r="N29" s="52">
        <f t="shared" si="23"/>
        <v>519.29999999999995</v>
      </c>
      <c r="O29" s="52">
        <f t="shared" si="24"/>
        <v>-70.700000000000045</v>
      </c>
      <c r="P29" s="53">
        <f t="shared" si="25"/>
        <v>-0.11983050847457635</v>
      </c>
      <c r="Q29" s="56">
        <v>200</v>
      </c>
      <c r="R29" s="56">
        <v>168.6</v>
      </c>
      <c r="S29" s="56">
        <v>195</v>
      </c>
      <c r="T29" s="56">
        <v>169.6</v>
      </c>
      <c r="U29" s="56">
        <v>200</v>
      </c>
      <c r="V29" s="56">
        <v>241.1</v>
      </c>
      <c r="W29" s="52">
        <f t="shared" si="27"/>
        <v>595</v>
      </c>
      <c r="X29" s="52">
        <f t="shared" si="28"/>
        <v>579.29999999999995</v>
      </c>
      <c r="Y29" s="52">
        <f t="shared" si="29"/>
        <v>-15.700000000000045</v>
      </c>
      <c r="Z29" s="53">
        <f t="shared" si="30"/>
        <v>-2.6386554621848815E-2</v>
      </c>
      <c r="AA29" s="56">
        <v>200</v>
      </c>
      <c r="AB29" s="56">
        <v>46.2</v>
      </c>
      <c r="AC29" s="56">
        <v>200</v>
      </c>
      <c r="AD29" s="56">
        <v>32.5</v>
      </c>
      <c r="AE29" s="56">
        <v>195</v>
      </c>
      <c r="AF29" s="56">
        <v>241.6</v>
      </c>
      <c r="AG29" s="52">
        <f t="shared" si="32"/>
        <v>595</v>
      </c>
      <c r="AH29" s="52">
        <f t="shared" si="33"/>
        <v>320.3</v>
      </c>
      <c r="AI29" s="52">
        <f t="shared" si="34"/>
        <v>-274.7</v>
      </c>
      <c r="AJ29" s="53">
        <f t="shared" si="35"/>
        <v>-0.46168067226890752</v>
      </c>
      <c r="AK29" s="56">
        <v>200</v>
      </c>
      <c r="AL29" s="56">
        <v>161.69999999999999</v>
      </c>
      <c r="AM29" s="56">
        <v>200</v>
      </c>
      <c r="AN29" s="56">
        <v>283.2</v>
      </c>
      <c r="AO29" s="56">
        <v>195</v>
      </c>
      <c r="AP29" s="56">
        <v>513.1</v>
      </c>
      <c r="AQ29" s="52">
        <f t="shared" si="37"/>
        <v>595</v>
      </c>
      <c r="AR29" s="52">
        <f t="shared" si="38"/>
        <v>958</v>
      </c>
      <c r="AS29" s="52">
        <f t="shared" si="39"/>
        <v>363</v>
      </c>
      <c r="AT29" s="53">
        <f t="shared" si="40"/>
        <v>0.61008403361344543</v>
      </c>
      <c r="AU29" s="54">
        <f t="shared" si="41"/>
        <v>2375</v>
      </c>
      <c r="AV29" s="54">
        <f t="shared" si="42"/>
        <v>2376.9</v>
      </c>
      <c r="AW29" s="52">
        <f t="shared" si="86"/>
        <v>1.9000000000000909</v>
      </c>
      <c r="AX29" s="53">
        <f t="shared" si="87"/>
        <v>8.0000000000003831E-4</v>
      </c>
      <c r="AY29" s="119">
        <f t="shared" si="43"/>
        <v>2304.3000000000002</v>
      </c>
      <c r="AZ29" s="119">
        <f t="shared" si="44"/>
        <v>2288.6</v>
      </c>
      <c r="BA29" s="119">
        <f t="shared" si="45"/>
        <v>2013.8999999999999</v>
      </c>
      <c r="BB29" s="119">
        <f t="shared" si="46"/>
        <v>2376.9</v>
      </c>
    </row>
    <row r="30" spans="1:54" ht="87.6" customHeight="1" x14ac:dyDescent="0.25">
      <c r="A30" s="47">
        <v>213</v>
      </c>
      <c r="B30" s="1" t="s">
        <v>271</v>
      </c>
      <c r="C30" s="123">
        <v>22</v>
      </c>
      <c r="D30" s="120">
        <v>5</v>
      </c>
      <c r="E30" s="54">
        <v>45</v>
      </c>
      <c r="F30" s="121">
        <f t="shared" si="136"/>
        <v>45</v>
      </c>
      <c r="G30" s="56">
        <v>4</v>
      </c>
      <c r="H30" s="56">
        <v>0</v>
      </c>
      <c r="I30" s="56">
        <v>3</v>
      </c>
      <c r="J30" s="56">
        <v>1.9</v>
      </c>
      <c r="K30" s="56">
        <v>4</v>
      </c>
      <c r="L30" s="56">
        <v>2.7</v>
      </c>
      <c r="M30" s="52">
        <f t="shared" si="22"/>
        <v>11</v>
      </c>
      <c r="N30" s="52">
        <f t="shared" si="23"/>
        <v>4.5999999999999996</v>
      </c>
      <c r="O30" s="52">
        <f t="shared" si="24"/>
        <v>-6.4</v>
      </c>
      <c r="P30" s="53">
        <f t="shared" si="25"/>
        <v>-0.5818181818181819</v>
      </c>
      <c r="Q30" s="56">
        <v>4</v>
      </c>
      <c r="R30" s="56">
        <v>0</v>
      </c>
      <c r="S30" s="56">
        <v>3</v>
      </c>
      <c r="T30" s="56">
        <v>0</v>
      </c>
      <c r="U30" s="56">
        <v>4</v>
      </c>
      <c r="V30" s="56">
        <v>0.6</v>
      </c>
      <c r="W30" s="52">
        <f t="shared" si="27"/>
        <v>11</v>
      </c>
      <c r="X30" s="52">
        <f t="shared" si="28"/>
        <v>0.6</v>
      </c>
      <c r="Y30" s="52">
        <f t="shared" si="29"/>
        <v>-10.4</v>
      </c>
      <c r="Z30" s="53">
        <f t="shared" si="30"/>
        <v>-0.94545454545454544</v>
      </c>
      <c r="AA30" s="56">
        <v>3</v>
      </c>
      <c r="AB30" s="56">
        <v>0</v>
      </c>
      <c r="AC30" s="56">
        <v>4</v>
      </c>
      <c r="AD30" s="56">
        <v>0</v>
      </c>
      <c r="AE30" s="56">
        <v>4</v>
      </c>
      <c r="AF30" s="56">
        <v>2.8</v>
      </c>
      <c r="AG30" s="52">
        <f t="shared" si="32"/>
        <v>11</v>
      </c>
      <c r="AH30" s="52">
        <f t="shared" si="33"/>
        <v>2.8</v>
      </c>
      <c r="AI30" s="52">
        <f t="shared" si="34"/>
        <v>-8.1999999999999993</v>
      </c>
      <c r="AJ30" s="53">
        <f t="shared" si="35"/>
        <v>-0.74545454545454537</v>
      </c>
      <c r="AK30" s="56">
        <v>4</v>
      </c>
      <c r="AL30" s="56">
        <v>0</v>
      </c>
      <c r="AM30" s="56">
        <v>4</v>
      </c>
      <c r="AN30" s="56">
        <v>0</v>
      </c>
      <c r="AO30" s="56">
        <v>4</v>
      </c>
      <c r="AP30" s="56">
        <v>2.5</v>
      </c>
      <c r="AQ30" s="52">
        <f t="shared" si="37"/>
        <v>12</v>
      </c>
      <c r="AR30" s="52">
        <f t="shared" si="38"/>
        <v>2.5</v>
      </c>
      <c r="AS30" s="52">
        <f t="shared" si="39"/>
        <v>-9.5</v>
      </c>
      <c r="AT30" s="53">
        <f t="shared" si="40"/>
        <v>-0.79166666666666663</v>
      </c>
      <c r="AU30" s="54">
        <f t="shared" si="41"/>
        <v>45</v>
      </c>
      <c r="AV30" s="54">
        <f t="shared" si="42"/>
        <v>10.5</v>
      </c>
      <c r="AW30" s="52">
        <f t="shared" si="86"/>
        <v>-34.5</v>
      </c>
      <c r="AX30" s="53">
        <f t="shared" si="87"/>
        <v>-0.76666666666666672</v>
      </c>
      <c r="AY30" s="119">
        <f t="shared" si="43"/>
        <v>38.6</v>
      </c>
      <c r="AZ30" s="119">
        <f t="shared" si="44"/>
        <v>28.2</v>
      </c>
      <c r="BA30" s="119">
        <f t="shared" si="45"/>
        <v>20</v>
      </c>
      <c r="BB30" s="119">
        <f t="shared" si="46"/>
        <v>10.5</v>
      </c>
    </row>
    <row r="31" spans="1:54" ht="30" x14ac:dyDescent="0.25">
      <c r="A31" s="47">
        <v>214</v>
      </c>
      <c r="B31" s="1" t="s">
        <v>24</v>
      </c>
      <c r="C31" s="123">
        <v>120</v>
      </c>
      <c r="D31" s="120">
        <v>151.80000000000001</v>
      </c>
      <c r="E31" s="54">
        <v>240</v>
      </c>
      <c r="F31" s="121">
        <f t="shared" si="136"/>
        <v>240</v>
      </c>
      <c r="G31" s="56">
        <v>20</v>
      </c>
      <c r="H31" s="56">
        <v>0</v>
      </c>
      <c r="I31" s="56">
        <v>20</v>
      </c>
      <c r="J31" s="56">
        <v>28.9</v>
      </c>
      <c r="K31" s="56">
        <v>20</v>
      </c>
      <c r="L31" s="56">
        <v>2</v>
      </c>
      <c r="M31" s="52">
        <f t="shared" si="22"/>
        <v>60</v>
      </c>
      <c r="N31" s="52">
        <f t="shared" si="23"/>
        <v>30.9</v>
      </c>
      <c r="O31" s="52">
        <f t="shared" si="24"/>
        <v>-29.1</v>
      </c>
      <c r="P31" s="53">
        <f t="shared" si="25"/>
        <v>-0.48500000000000004</v>
      </c>
      <c r="Q31" s="56">
        <v>20</v>
      </c>
      <c r="R31" s="56">
        <v>14.7</v>
      </c>
      <c r="S31" s="56">
        <v>20</v>
      </c>
      <c r="T31" s="56">
        <v>28.9</v>
      </c>
      <c r="U31" s="56">
        <v>20</v>
      </c>
      <c r="V31" s="56">
        <v>25.8</v>
      </c>
      <c r="W31" s="52">
        <f t="shared" si="27"/>
        <v>60</v>
      </c>
      <c r="X31" s="52">
        <f t="shared" si="28"/>
        <v>69.399999999999991</v>
      </c>
      <c r="Y31" s="52">
        <f t="shared" si="29"/>
        <v>9.3999999999999915</v>
      </c>
      <c r="Z31" s="53">
        <f t="shared" si="30"/>
        <v>0.15666666666666654</v>
      </c>
      <c r="AA31" s="56">
        <v>20</v>
      </c>
      <c r="AB31" s="56">
        <v>55.2</v>
      </c>
      <c r="AC31" s="56">
        <v>20</v>
      </c>
      <c r="AD31" s="56">
        <v>31.5</v>
      </c>
      <c r="AE31" s="56">
        <v>20</v>
      </c>
      <c r="AF31" s="56">
        <v>81.400000000000006</v>
      </c>
      <c r="AG31" s="52">
        <f t="shared" si="32"/>
        <v>60</v>
      </c>
      <c r="AH31" s="52">
        <f t="shared" si="33"/>
        <v>168.10000000000002</v>
      </c>
      <c r="AI31" s="52">
        <f t="shared" si="34"/>
        <v>108.10000000000002</v>
      </c>
      <c r="AJ31" s="53">
        <f t="shared" si="35"/>
        <v>1.801666666666667</v>
      </c>
      <c r="AK31" s="56">
        <v>20</v>
      </c>
      <c r="AL31" s="56">
        <v>5.4</v>
      </c>
      <c r="AM31" s="56">
        <v>20</v>
      </c>
      <c r="AN31" s="56">
        <v>70.3</v>
      </c>
      <c r="AO31" s="56">
        <v>20</v>
      </c>
      <c r="AP31" s="56">
        <v>121.2</v>
      </c>
      <c r="AQ31" s="52">
        <f t="shared" si="37"/>
        <v>60</v>
      </c>
      <c r="AR31" s="52">
        <f t="shared" si="38"/>
        <v>196.9</v>
      </c>
      <c r="AS31" s="52">
        <f t="shared" si="39"/>
        <v>136.9</v>
      </c>
      <c r="AT31" s="53">
        <f t="shared" si="40"/>
        <v>2.2816666666666667</v>
      </c>
      <c r="AU31" s="54">
        <f t="shared" si="41"/>
        <v>240</v>
      </c>
      <c r="AV31" s="54">
        <f t="shared" si="42"/>
        <v>465.29999999999995</v>
      </c>
      <c r="AW31" s="52">
        <f t="shared" si="86"/>
        <v>225.29999999999995</v>
      </c>
      <c r="AX31" s="53">
        <f t="shared" si="87"/>
        <v>0.93874999999999986</v>
      </c>
      <c r="AY31" s="119">
        <f t="shared" si="43"/>
        <v>210.9</v>
      </c>
      <c r="AZ31" s="119">
        <f t="shared" si="44"/>
        <v>220.3</v>
      </c>
      <c r="BA31" s="119">
        <f t="shared" si="45"/>
        <v>328.4</v>
      </c>
      <c r="BB31" s="119">
        <f t="shared" si="46"/>
        <v>465.29999999999995</v>
      </c>
    </row>
    <row r="32" spans="1:54" ht="45" x14ac:dyDescent="0.25">
      <c r="A32" s="47">
        <v>215</v>
      </c>
      <c r="B32" s="1" t="s">
        <v>87</v>
      </c>
      <c r="C32" s="122">
        <v>0</v>
      </c>
      <c r="D32" s="120">
        <v>0</v>
      </c>
      <c r="E32" s="54">
        <v>0</v>
      </c>
      <c r="F32" s="121">
        <f t="shared" si="136"/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2">
        <f t="shared" si="22"/>
        <v>0</v>
      </c>
      <c r="N32" s="52">
        <f t="shared" si="23"/>
        <v>0</v>
      </c>
      <c r="O32" s="52">
        <f t="shared" si="24"/>
        <v>0</v>
      </c>
      <c r="P32" s="53" t="str">
        <f t="shared" si="25"/>
        <v>−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2">
        <f t="shared" si="27"/>
        <v>0</v>
      </c>
      <c r="X32" s="52">
        <f t="shared" si="28"/>
        <v>0</v>
      </c>
      <c r="Y32" s="52">
        <f t="shared" si="29"/>
        <v>0</v>
      </c>
      <c r="Z32" s="53" t="str">
        <f t="shared" si="30"/>
        <v>−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2">
        <f t="shared" si="32"/>
        <v>0</v>
      </c>
      <c r="AH32" s="52">
        <f t="shared" si="33"/>
        <v>0</v>
      </c>
      <c r="AI32" s="52">
        <f t="shared" si="34"/>
        <v>0</v>
      </c>
      <c r="AJ32" s="53" t="str">
        <f t="shared" si="35"/>
        <v>−</v>
      </c>
      <c r="AK32" s="56">
        <v>0</v>
      </c>
      <c r="AL32" s="56">
        <v>0</v>
      </c>
      <c r="AM32" s="56">
        <v>0</v>
      </c>
      <c r="AN32" s="56">
        <v>0</v>
      </c>
      <c r="AO32" s="56">
        <v>0</v>
      </c>
      <c r="AP32" s="56">
        <v>0</v>
      </c>
      <c r="AQ32" s="52">
        <f t="shared" si="37"/>
        <v>0</v>
      </c>
      <c r="AR32" s="52">
        <f t="shared" si="38"/>
        <v>0</v>
      </c>
      <c r="AS32" s="52">
        <f t="shared" si="39"/>
        <v>0</v>
      </c>
      <c r="AT32" s="53" t="str">
        <f t="shared" si="40"/>
        <v>−</v>
      </c>
      <c r="AU32" s="54">
        <f t="shared" si="41"/>
        <v>0</v>
      </c>
      <c r="AV32" s="54">
        <f t="shared" si="42"/>
        <v>0</v>
      </c>
      <c r="AW32" s="52">
        <f t="shared" si="86"/>
        <v>0</v>
      </c>
      <c r="AX32" s="53" t="str">
        <f t="shared" si="87"/>
        <v>−</v>
      </c>
      <c r="AY32" s="119">
        <f t="shared" si="43"/>
        <v>0</v>
      </c>
      <c r="AZ32" s="119">
        <f t="shared" si="44"/>
        <v>0</v>
      </c>
      <c r="BA32" s="119">
        <f t="shared" si="45"/>
        <v>0</v>
      </c>
      <c r="BB32" s="119">
        <f t="shared" si="46"/>
        <v>0</v>
      </c>
    </row>
    <row r="33" spans="1:54" ht="30" x14ac:dyDescent="0.25">
      <c r="A33" s="47">
        <v>220</v>
      </c>
      <c r="B33" s="3" t="s">
        <v>25</v>
      </c>
      <c r="C33" s="123">
        <v>66.099999999999994</v>
      </c>
      <c r="D33" s="120">
        <v>200.3</v>
      </c>
      <c r="E33" s="54">
        <v>300</v>
      </c>
      <c r="F33" s="121">
        <f t="shared" si="136"/>
        <v>300</v>
      </c>
      <c r="G33" s="56">
        <v>25</v>
      </c>
      <c r="H33" s="56">
        <v>0</v>
      </c>
      <c r="I33" s="56">
        <v>25</v>
      </c>
      <c r="J33" s="56">
        <v>63</v>
      </c>
      <c r="K33" s="56">
        <v>25</v>
      </c>
      <c r="L33" s="56">
        <v>0</v>
      </c>
      <c r="M33" s="52">
        <f t="shared" si="22"/>
        <v>75</v>
      </c>
      <c r="N33" s="52">
        <f t="shared" si="23"/>
        <v>63</v>
      </c>
      <c r="O33" s="52">
        <f t="shared" si="24"/>
        <v>-12</v>
      </c>
      <c r="P33" s="53">
        <f t="shared" si="25"/>
        <v>-0.16</v>
      </c>
      <c r="Q33" s="56">
        <v>25</v>
      </c>
      <c r="R33" s="56">
        <v>0</v>
      </c>
      <c r="S33" s="56">
        <v>25</v>
      </c>
      <c r="T33" s="56">
        <v>49.9</v>
      </c>
      <c r="U33" s="56">
        <v>25</v>
      </c>
      <c r="V33" s="56">
        <v>49.9</v>
      </c>
      <c r="W33" s="52">
        <f t="shared" si="27"/>
        <v>75</v>
      </c>
      <c r="X33" s="52">
        <f t="shared" si="28"/>
        <v>99.8</v>
      </c>
      <c r="Y33" s="52">
        <f t="shared" si="29"/>
        <v>24.799999999999997</v>
      </c>
      <c r="Z33" s="53">
        <f t="shared" si="30"/>
        <v>0.33066666666666661</v>
      </c>
      <c r="AA33" s="56">
        <v>25</v>
      </c>
      <c r="AB33" s="56">
        <v>25.2</v>
      </c>
      <c r="AC33" s="56">
        <v>25</v>
      </c>
      <c r="AD33" s="56">
        <v>52.7</v>
      </c>
      <c r="AE33" s="56">
        <v>25</v>
      </c>
      <c r="AF33" s="56">
        <v>37.4</v>
      </c>
      <c r="AG33" s="52">
        <f t="shared" si="32"/>
        <v>75</v>
      </c>
      <c r="AH33" s="52">
        <f t="shared" si="33"/>
        <v>115.30000000000001</v>
      </c>
      <c r="AI33" s="52">
        <f t="shared" si="34"/>
        <v>40.300000000000011</v>
      </c>
      <c r="AJ33" s="53">
        <f t="shared" si="35"/>
        <v>0.53733333333333344</v>
      </c>
      <c r="AK33" s="56">
        <v>25</v>
      </c>
      <c r="AL33" s="56">
        <v>45.9</v>
      </c>
      <c r="AM33" s="56">
        <v>25</v>
      </c>
      <c r="AN33" s="56">
        <v>47.2</v>
      </c>
      <c r="AO33" s="56">
        <v>25</v>
      </c>
      <c r="AP33" s="56">
        <v>113.2</v>
      </c>
      <c r="AQ33" s="52">
        <f t="shared" si="37"/>
        <v>75</v>
      </c>
      <c r="AR33" s="52">
        <f t="shared" si="38"/>
        <v>206.3</v>
      </c>
      <c r="AS33" s="52">
        <f t="shared" si="39"/>
        <v>131.30000000000001</v>
      </c>
      <c r="AT33" s="53">
        <f t="shared" si="40"/>
        <v>1.7506666666666668</v>
      </c>
      <c r="AU33" s="54">
        <f t="shared" si="41"/>
        <v>300</v>
      </c>
      <c r="AV33" s="54">
        <f t="shared" si="42"/>
        <v>484.39999999999992</v>
      </c>
      <c r="AW33" s="52">
        <f t="shared" si="86"/>
        <v>184.39999999999992</v>
      </c>
      <c r="AX33" s="53">
        <f t="shared" si="87"/>
        <v>0.61466666666666636</v>
      </c>
      <c r="AY33" s="119">
        <f t="shared" si="43"/>
        <v>288</v>
      </c>
      <c r="AZ33" s="119">
        <f t="shared" si="44"/>
        <v>312.8</v>
      </c>
      <c r="BA33" s="119">
        <f t="shared" si="45"/>
        <v>353.09999999999997</v>
      </c>
      <c r="BB33" s="119">
        <f t="shared" si="46"/>
        <v>484.39999999999992</v>
      </c>
    </row>
    <row r="34" spans="1:54" ht="45" x14ac:dyDescent="0.25">
      <c r="A34" s="47">
        <v>230</v>
      </c>
      <c r="B34" s="3" t="s">
        <v>56</v>
      </c>
      <c r="C34" s="67">
        <f>C35+C36+C37+C38+C39+C40</f>
        <v>2101.3999999999996</v>
      </c>
      <c r="D34" s="67">
        <f>D35+D36+D37+D38+D39+D40</f>
        <v>694.5</v>
      </c>
      <c r="E34" s="67">
        <f t="shared" ref="E34:L34" si="137">E35+E36+E37+E38+E39+E40</f>
        <v>3786.4</v>
      </c>
      <c r="F34" s="67">
        <f t="shared" si="137"/>
        <v>3786.3999999999996</v>
      </c>
      <c r="G34" s="67">
        <f t="shared" si="137"/>
        <v>322.10000000000002</v>
      </c>
      <c r="H34" s="67">
        <f t="shared" si="137"/>
        <v>6.4</v>
      </c>
      <c r="I34" s="67">
        <f t="shared" si="137"/>
        <v>316</v>
      </c>
      <c r="J34" s="67">
        <f t="shared" si="137"/>
        <v>209.70000000000002</v>
      </c>
      <c r="K34" s="67">
        <f t="shared" si="137"/>
        <v>316</v>
      </c>
      <c r="L34" s="67">
        <f t="shared" si="137"/>
        <v>140.5</v>
      </c>
      <c r="M34" s="52">
        <f t="shared" si="22"/>
        <v>954.1</v>
      </c>
      <c r="N34" s="52">
        <f t="shared" si="23"/>
        <v>356.6</v>
      </c>
      <c r="O34" s="52">
        <f t="shared" si="24"/>
        <v>-597.5</v>
      </c>
      <c r="P34" s="53">
        <f t="shared" si="25"/>
        <v>-0.62624462844565554</v>
      </c>
      <c r="Q34" s="67">
        <f t="shared" ref="Q34" si="138">Q35+Q36+Q37+Q38+Q39+Q40</f>
        <v>316</v>
      </c>
      <c r="R34" s="67">
        <f t="shared" ref="R34" si="139">R35+R36+R37+R38+R39+R40</f>
        <v>427.4</v>
      </c>
      <c r="S34" s="67">
        <f t="shared" ref="S34" si="140">S35+S36+S37+S38+S39+S40</f>
        <v>316</v>
      </c>
      <c r="T34" s="67">
        <f t="shared" ref="T34" si="141">T35+T36+T37+T38+T39+T40</f>
        <v>311.10000000000002</v>
      </c>
      <c r="U34" s="67">
        <f t="shared" ref="U34" si="142">U35+U36+U37+U38+U39+U40</f>
        <v>316.10000000000002</v>
      </c>
      <c r="V34" s="67">
        <f t="shared" ref="V34" si="143">V35+V36+V37+V38+V39+V40</f>
        <v>728.8</v>
      </c>
      <c r="W34" s="52">
        <f t="shared" si="27"/>
        <v>948.1</v>
      </c>
      <c r="X34" s="52">
        <f t="shared" si="28"/>
        <v>1467.3</v>
      </c>
      <c r="Y34" s="52">
        <f t="shared" si="29"/>
        <v>519.19999999999993</v>
      </c>
      <c r="Z34" s="53">
        <f t="shared" si="30"/>
        <v>0.54762155890728814</v>
      </c>
      <c r="AA34" s="67">
        <f t="shared" ref="AA34" si="144">AA35+AA36+AA37+AA38+AA39+AA40</f>
        <v>315.89999999999998</v>
      </c>
      <c r="AB34" s="67">
        <f t="shared" ref="AB34" si="145">AB35+AB36+AB37+AB38+AB39+AB40</f>
        <v>133</v>
      </c>
      <c r="AC34" s="67">
        <f t="shared" ref="AC34" si="146">AC35+AC36+AC37+AC38+AC39+AC40</f>
        <v>315.89999999999998</v>
      </c>
      <c r="AD34" s="67">
        <f t="shared" ref="AD34" si="147">AD35+AD36+AD37+AD38+AD39+AD40</f>
        <v>75.900000000000006</v>
      </c>
      <c r="AE34" s="67">
        <f t="shared" ref="AE34" si="148">AE35+AE36+AE37+AE38+AE39+AE40</f>
        <v>315.89999999999998</v>
      </c>
      <c r="AF34" s="67">
        <f t="shared" ref="AF34" si="149">AF35+AF36+AF37+AF38+AF39+AF40</f>
        <v>101.7</v>
      </c>
      <c r="AG34" s="52">
        <f t="shared" si="32"/>
        <v>947.69999999999993</v>
      </c>
      <c r="AH34" s="52">
        <f t="shared" si="33"/>
        <v>310.60000000000002</v>
      </c>
      <c r="AI34" s="52">
        <f t="shared" si="34"/>
        <v>-637.09999999999991</v>
      </c>
      <c r="AJ34" s="53">
        <f t="shared" si="35"/>
        <v>-0.67225915374063516</v>
      </c>
      <c r="AK34" s="67">
        <f t="shared" ref="AK34" si="150">AK35+AK36+AK37+AK38+AK39+AK40</f>
        <v>315.89999999999998</v>
      </c>
      <c r="AL34" s="67">
        <f t="shared" ref="AL34" si="151">AL35+AL36+AL37+AL38+AL39+AL40</f>
        <v>93.2</v>
      </c>
      <c r="AM34" s="67">
        <f t="shared" ref="AM34" si="152">AM35+AM36+AM37+AM38+AM39+AM40</f>
        <v>316.5</v>
      </c>
      <c r="AN34" s="67">
        <f t="shared" ref="AN34" si="153">AN35+AN36+AN37+AN38+AN39+AN40</f>
        <v>187</v>
      </c>
      <c r="AO34" s="67">
        <f t="shared" ref="AO34" si="154">AO35+AO36+AO37+AO38+AO39+AO40</f>
        <v>304.10000000000002</v>
      </c>
      <c r="AP34" s="67">
        <f t="shared" ref="AP34" si="155">AP35+AP36+AP37+AP38+AP39+AP40</f>
        <v>432.7</v>
      </c>
      <c r="AQ34" s="52">
        <f t="shared" si="37"/>
        <v>936.5</v>
      </c>
      <c r="AR34" s="52">
        <f t="shared" si="38"/>
        <v>712.9</v>
      </c>
      <c r="AS34" s="52">
        <f t="shared" si="39"/>
        <v>-223.60000000000002</v>
      </c>
      <c r="AT34" s="53">
        <f t="shared" si="40"/>
        <v>-0.23876134543513083</v>
      </c>
      <c r="AU34" s="54">
        <f t="shared" si="41"/>
        <v>3786.4</v>
      </c>
      <c r="AV34" s="54">
        <f t="shared" si="42"/>
        <v>2847.3999999999996</v>
      </c>
      <c r="AW34" s="52">
        <f t="shared" si="86"/>
        <v>-939.00000000000045</v>
      </c>
      <c r="AX34" s="53">
        <f t="shared" si="87"/>
        <v>-0.24799281639552093</v>
      </c>
      <c r="AY34" s="119">
        <f t="shared" si="43"/>
        <v>3188.9</v>
      </c>
      <c r="AZ34" s="119">
        <f t="shared" si="44"/>
        <v>3708.1</v>
      </c>
      <c r="BA34" s="119">
        <f t="shared" si="45"/>
        <v>3071</v>
      </c>
      <c r="BB34" s="119">
        <f t="shared" si="46"/>
        <v>2847.3999999999996</v>
      </c>
    </row>
    <row r="35" spans="1:54" ht="30" x14ac:dyDescent="0.25">
      <c r="A35" s="47">
        <v>231</v>
      </c>
      <c r="B35" s="1" t="s">
        <v>31</v>
      </c>
      <c r="C35" s="123">
        <v>944.3</v>
      </c>
      <c r="D35" s="120">
        <v>527.4</v>
      </c>
      <c r="E35" s="54">
        <v>1975.4</v>
      </c>
      <c r="F35" s="121">
        <f t="shared" si="136"/>
        <v>1975.3999999999994</v>
      </c>
      <c r="G35" s="56">
        <v>170.2</v>
      </c>
      <c r="H35" s="56">
        <v>0</v>
      </c>
      <c r="I35" s="56">
        <v>164.1</v>
      </c>
      <c r="J35" s="56">
        <v>205.9</v>
      </c>
      <c r="K35" s="56">
        <v>164.1</v>
      </c>
      <c r="L35" s="56">
        <v>136.69999999999999</v>
      </c>
      <c r="M35" s="52">
        <f t="shared" si="22"/>
        <v>498.4</v>
      </c>
      <c r="N35" s="52">
        <f t="shared" si="23"/>
        <v>342.6</v>
      </c>
      <c r="O35" s="52">
        <f t="shared" si="24"/>
        <v>-155.79999999999995</v>
      </c>
      <c r="P35" s="53">
        <f t="shared" si="25"/>
        <v>-0.31260032102728724</v>
      </c>
      <c r="Q35" s="56">
        <v>164.1</v>
      </c>
      <c r="R35" s="56">
        <v>95.5</v>
      </c>
      <c r="S35" s="56">
        <v>164.1</v>
      </c>
      <c r="T35" s="56">
        <v>88.1</v>
      </c>
      <c r="U35" s="56">
        <v>164.2</v>
      </c>
      <c r="V35" s="56">
        <v>106</v>
      </c>
      <c r="W35" s="52">
        <f t="shared" si="27"/>
        <v>492.4</v>
      </c>
      <c r="X35" s="52">
        <f t="shared" si="28"/>
        <v>289.60000000000002</v>
      </c>
      <c r="Y35" s="52">
        <f t="shared" si="29"/>
        <v>-202.79999999999995</v>
      </c>
      <c r="Z35" s="53">
        <f t="shared" si="30"/>
        <v>-0.41186027619821275</v>
      </c>
      <c r="AA35" s="56">
        <v>164.1</v>
      </c>
      <c r="AB35" s="56">
        <v>75.900000000000006</v>
      </c>
      <c r="AC35" s="56">
        <v>164.1</v>
      </c>
      <c r="AD35" s="56">
        <v>72.900000000000006</v>
      </c>
      <c r="AE35" s="56">
        <v>164.1</v>
      </c>
      <c r="AF35" s="56">
        <v>101.7</v>
      </c>
      <c r="AG35" s="52">
        <f t="shared" si="32"/>
        <v>492.29999999999995</v>
      </c>
      <c r="AH35" s="52">
        <f t="shared" si="33"/>
        <v>250.5</v>
      </c>
      <c r="AI35" s="52">
        <f t="shared" si="34"/>
        <v>-241.79999999999995</v>
      </c>
      <c r="AJ35" s="53">
        <f t="shared" si="35"/>
        <v>-0.49116392443631929</v>
      </c>
      <c r="AK35" s="56">
        <v>164.1</v>
      </c>
      <c r="AL35" s="56">
        <v>85.2</v>
      </c>
      <c r="AM35" s="56">
        <v>164.1</v>
      </c>
      <c r="AN35" s="56">
        <v>183.7</v>
      </c>
      <c r="AO35" s="56">
        <v>164.1</v>
      </c>
      <c r="AP35" s="56">
        <v>421.2</v>
      </c>
      <c r="AQ35" s="52">
        <f t="shared" si="37"/>
        <v>492.29999999999995</v>
      </c>
      <c r="AR35" s="52">
        <f t="shared" si="38"/>
        <v>690.09999999999991</v>
      </c>
      <c r="AS35" s="52">
        <f t="shared" si="39"/>
        <v>197.79999999999995</v>
      </c>
      <c r="AT35" s="53">
        <f t="shared" si="40"/>
        <v>0.40178752793012384</v>
      </c>
      <c r="AU35" s="54">
        <f t="shared" si="41"/>
        <v>1975.3999999999994</v>
      </c>
      <c r="AV35" s="54">
        <f t="shared" si="42"/>
        <v>1572.8000000000002</v>
      </c>
      <c r="AW35" s="52">
        <f t="shared" si="86"/>
        <v>-402.59999999999923</v>
      </c>
      <c r="AX35" s="53">
        <f t="shared" si="87"/>
        <v>-0.2038068239343927</v>
      </c>
      <c r="AY35" s="119">
        <f t="shared" si="43"/>
        <v>1819.5999999999997</v>
      </c>
      <c r="AZ35" s="119">
        <f t="shared" si="44"/>
        <v>1616.7999999999997</v>
      </c>
      <c r="BA35" s="119">
        <f t="shared" si="45"/>
        <v>1374.9999999999998</v>
      </c>
      <c r="BB35" s="119">
        <f t="shared" si="46"/>
        <v>1572.8000000000002</v>
      </c>
    </row>
    <row r="36" spans="1:54" ht="45" x14ac:dyDescent="0.25">
      <c r="A36" s="47">
        <v>232</v>
      </c>
      <c r="B36" s="1" t="s">
        <v>32</v>
      </c>
      <c r="C36" s="122">
        <v>0</v>
      </c>
      <c r="D36" s="120">
        <v>0</v>
      </c>
      <c r="E36" s="54">
        <v>12.5</v>
      </c>
      <c r="F36" s="121">
        <f t="shared" si="136"/>
        <v>12.5</v>
      </c>
      <c r="G36" s="56">
        <v>1</v>
      </c>
      <c r="H36" s="56">
        <v>0</v>
      </c>
      <c r="I36" s="56">
        <v>1</v>
      </c>
      <c r="J36" s="56">
        <v>1.8</v>
      </c>
      <c r="K36" s="56">
        <v>1</v>
      </c>
      <c r="L36" s="56">
        <v>1.8</v>
      </c>
      <c r="M36" s="52">
        <f t="shared" si="22"/>
        <v>3</v>
      </c>
      <c r="N36" s="52">
        <f t="shared" si="23"/>
        <v>3.6</v>
      </c>
      <c r="O36" s="52">
        <f t="shared" si="24"/>
        <v>0.60000000000000009</v>
      </c>
      <c r="P36" s="53">
        <f t="shared" si="25"/>
        <v>0.20000000000000004</v>
      </c>
      <c r="Q36" s="56">
        <v>1</v>
      </c>
      <c r="R36" s="56">
        <v>1</v>
      </c>
      <c r="S36" s="56">
        <v>1</v>
      </c>
      <c r="T36" s="56">
        <v>1</v>
      </c>
      <c r="U36" s="56">
        <v>1</v>
      </c>
      <c r="V36" s="56">
        <v>0</v>
      </c>
      <c r="W36" s="52">
        <f t="shared" si="27"/>
        <v>3</v>
      </c>
      <c r="X36" s="52">
        <f t="shared" si="28"/>
        <v>2</v>
      </c>
      <c r="Y36" s="52">
        <f t="shared" si="29"/>
        <v>-1</v>
      </c>
      <c r="Z36" s="53">
        <f t="shared" si="30"/>
        <v>-0.33333333333333331</v>
      </c>
      <c r="AA36" s="56">
        <v>1</v>
      </c>
      <c r="AB36" s="56">
        <v>2</v>
      </c>
      <c r="AC36" s="56">
        <v>1</v>
      </c>
      <c r="AD36" s="56">
        <v>1</v>
      </c>
      <c r="AE36" s="56">
        <v>1</v>
      </c>
      <c r="AF36" s="56">
        <v>0</v>
      </c>
      <c r="AG36" s="52">
        <f t="shared" si="32"/>
        <v>3</v>
      </c>
      <c r="AH36" s="52">
        <f t="shared" si="33"/>
        <v>3</v>
      </c>
      <c r="AI36" s="52">
        <f t="shared" si="34"/>
        <v>0</v>
      </c>
      <c r="AJ36" s="53">
        <f t="shared" si="35"/>
        <v>0</v>
      </c>
      <c r="AK36" s="56">
        <v>1</v>
      </c>
      <c r="AL36" s="56">
        <v>2</v>
      </c>
      <c r="AM36" s="56">
        <v>1.5</v>
      </c>
      <c r="AN36" s="56">
        <v>1</v>
      </c>
      <c r="AO36" s="56">
        <v>1</v>
      </c>
      <c r="AP36" s="56">
        <v>0.9</v>
      </c>
      <c r="AQ36" s="52">
        <f t="shared" si="37"/>
        <v>3.5</v>
      </c>
      <c r="AR36" s="52">
        <f t="shared" si="38"/>
        <v>3.9</v>
      </c>
      <c r="AS36" s="52">
        <f t="shared" si="39"/>
        <v>0.39999999999999991</v>
      </c>
      <c r="AT36" s="53">
        <f t="shared" si="40"/>
        <v>0.11428571428571425</v>
      </c>
      <c r="AU36" s="54">
        <f t="shared" si="41"/>
        <v>12.5</v>
      </c>
      <c r="AV36" s="54">
        <f t="shared" si="42"/>
        <v>12.5</v>
      </c>
      <c r="AW36" s="52">
        <f t="shared" si="86"/>
        <v>0</v>
      </c>
      <c r="AX36" s="53">
        <f t="shared" si="87"/>
        <v>0</v>
      </c>
      <c r="AY36" s="119">
        <f t="shared" si="43"/>
        <v>13.1</v>
      </c>
      <c r="AZ36" s="119">
        <f t="shared" si="44"/>
        <v>12.1</v>
      </c>
      <c r="BA36" s="119">
        <f t="shared" si="45"/>
        <v>12.1</v>
      </c>
      <c r="BB36" s="119">
        <f t="shared" si="46"/>
        <v>12.5</v>
      </c>
    </row>
    <row r="37" spans="1:54" ht="30" x14ac:dyDescent="0.25">
      <c r="A37" s="47">
        <v>233</v>
      </c>
      <c r="B37" s="1" t="s">
        <v>33</v>
      </c>
      <c r="C37" s="122">
        <v>0</v>
      </c>
      <c r="D37" s="120">
        <v>0</v>
      </c>
      <c r="E37" s="54">
        <v>0</v>
      </c>
      <c r="F37" s="121">
        <f t="shared" si="136"/>
        <v>0</v>
      </c>
      <c r="G37" s="56"/>
      <c r="H37" s="56">
        <v>0</v>
      </c>
      <c r="I37" s="56"/>
      <c r="J37" s="56">
        <v>0</v>
      </c>
      <c r="K37" s="56">
        <v>0</v>
      </c>
      <c r="L37" s="56">
        <v>0</v>
      </c>
      <c r="M37" s="52">
        <f t="shared" si="22"/>
        <v>0</v>
      </c>
      <c r="N37" s="52">
        <f t="shared" si="23"/>
        <v>0</v>
      </c>
      <c r="O37" s="52">
        <f t="shared" si="24"/>
        <v>0</v>
      </c>
      <c r="P37" s="53" t="str">
        <f t="shared" si="25"/>
        <v>−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2">
        <f t="shared" si="27"/>
        <v>0</v>
      </c>
      <c r="X37" s="52">
        <f t="shared" si="28"/>
        <v>0</v>
      </c>
      <c r="Y37" s="52">
        <f t="shared" si="29"/>
        <v>0</v>
      </c>
      <c r="Z37" s="53" t="str">
        <f t="shared" si="30"/>
        <v>−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2">
        <f t="shared" si="32"/>
        <v>0</v>
      </c>
      <c r="AH37" s="52">
        <f t="shared" si="33"/>
        <v>0</v>
      </c>
      <c r="AI37" s="52">
        <f t="shared" si="34"/>
        <v>0</v>
      </c>
      <c r="AJ37" s="53" t="str">
        <f t="shared" si="35"/>
        <v>−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2">
        <f t="shared" si="37"/>
        <v>0</v>
      </c>
      <c r="AR37" s="52">
        <f t="shared" si="38"/>
        <v>0</v>
      </c>
      <c r="AS37" s="52">
        <f t="shared" si="39"/>
        <v>0</v>
      </c>
      <c r="AT37" s="53" t="str">
        <f t="shared" si="40"/>
        <v>−</v>
      </c>
      <c r="AU37" s="54">
        <f t="shared" si="41"/>
        <v>0</v>
      </c>
      <c r="AV37" s="54">
        <f t="shared" si="42"/>
        <v>0</v>
      </c>
      <c r="AW37" s="52">
        <f t="shared" si="86"/>
        <v>0</v>
      </c>
      <c r="AX37" s="53" t="str">
        <f t="shared" si="87"/>
        <v>−</v>
      </c>
      <c r="AY37" s="119">
        <f t="shared" si="43"/>
        <v>0</v>
      </c>
      <c r="AZ37" s="119">
        <f t="shared" si="44"/>
        <v>0</v>
      </c>
      <c r="BA37" s="119">
        <f t="shared" si="45"/>
        <v>0</v>
      </c>
      <c r="BB37" s="119">
        <f t="shared" si="46"/>
        <v>0</v>
      </c>
    </row>
    <row r="38" spans="1:54" ht="30" x14ac:dyDescent="0.25">
      <c r="A38" s="47">
        <v>234</v>
      </c>
      <c r="B38" s="1" t="s">
        <v>34</v>
      </c>
      <c r="C38" s="123">
        <v>1127.0999999999999</v>
      </c>
      <c r="D38" s="120">
        <v>160</v>
      </c>
      <c r="E38" s="54">
        <v>1738.5</v>
      </c>
      <c r="F38" s="121">
        <f t="shared" si="136"/>
        <v>1738.5</v>
      </c>
      <c r="G38" s="56">
        <v>145.9</v>
      </c>
      <c r="H38" s="56">
        <v>0</v>
      </c>
      <c r="I38" s="56">
        <v>145.9</v>
      </c>
      <c r="J38" s="56">
        <v>0</v>
      </c>
      <c r="K38" s="56">
        <v>145.9</v>
      </c>
      <c r="L38" s="56">
        <v>0</v>
      </c>
      <c r="M38" s="52">
        <f t="shared" si="22"/>
        <v>437.70000000000005</v>
      </c>
      <c r="N38" s="52">
        <f t="shared" si="23"/>
        <v>0</v>
      </c>
      <c r="O38" s="52">
        <f t="shared" si="24"/>
        <v>-437.70000000000005</v>
      </c>
      <c r="P38" s="53">
        <f t="shared" si="25"/>
        <v>-1</v>
      </c>
      <c r="Q38" s="56">
        <v>145.9</v>
      </c>
      <c r="R38" s="56">
        <v>328.9</v>
      </c>
      <c r="S38" s="56">
        <v>145.9</v>
      </c>
      <c r="T38" s="56">
        <v>219.9</v>
      </c>
      <c r="U38" s="56">
        <v>145.9</v>
      </c>
      <c r="V38" s="56">
        <v>622.79999999999995</v>
      </c>
      <c r="W38" s="52">
        <f t="shared" si="27"/>
        <v>437.70000000000005</v>
      </c>
      <c r="X38" s="52">
        <f t="shared" si="28"/>
        <v>1171.5999999999999</v>
      </c>
      <c r="Y38" s="52">
        <f t="shared" si="29"/>
        <v>733.89999999999986</v>
      </c>
      <c r="Z38" s="53">
        <f t="shared" si="30"/>
        <v>1.6767192140735658</v>
      </c>
      <c r="AA38" s="56">
        <v>145.80000000000001</v>
      </c>
      <c r="AB38" s="56">
        <v>51.1</v>
      </c>
      <c r="AC38" s="56">
        <v>145.80000000000001</v>
      </c>
      <c r="AD38" s="56">
        <v>0</v>
      </c>
      <c r="AE38" s="56">
        <v>145.80000000000001</v>
      </c>
      <c r="AF38" s="56">
        <v>0</v>
      </c>
      <c r="AG38" s="52">
        <f t="shared" si="32"/>
        <v>437.40000000000003</v>
      </c>
      <c r="AH38" s="52">
        <f t="shared" si="33"/>
        <v>51.1</v>
      </c>
      <c r="AI38" s="52">
        <f t="shared" si="34"/>
        <v>-386.3</v>
      </c>
      <c r="AJ38" s="53">
        <f t="shared" si="35"/>
        <v>-0.88317329675354361</v>
      </c>
      <c r="AK38" s="56">
        <v>145.80000000000001</v>
      </c>
      <c r="AL38" s="56">
        <v>0</v>
      </c>
      <c r="AM38" s="56">
        <v>145.9</v>
      </c>
      <c r="AN38" s="56">
        <v>0</v>
      </c>
      <c r="AO38" s="56">
        <v>134</v>
      </c>
      <c r="AP38" s="56">
        <v>0</v>
      </c>
      <c r="AQ38" s="52">
        <f t="shared" si="37"/>
        <v>425.70000000000005</v>
      </c>
      <c r="AR38" s="52">
        <f t="shared" si="38"/>
        <v>0</v>
      </c>
      <c r="AS38" s="52">
        <f t="shared" si="39"/>
        <v>-425.70000000000005</v>
      </c>
      <c r="AT38" s="53">
        <f t="shared" si="40"/>
        <v>-1</v>
      </c>
      <c r="AU38" s="54">
        <f t="shared" si="41"/>
        <v>1738.5</v>
      </c>
      <c r="AV38" s="54">
        <f t="shared" si="42"/>
        <v>1222.6999999999998</v>
      </c>
      <c r="AW38" s="52">
        <f t="shared" si="86"/>
        <v>-515.80000000000018</v>
      </c>
      <c r="AX38" s="53">
        <f t="shared" si="87"/>
        <v>-0.29669255104975562</v>
      </c>
      <c r="AY38" s="119">
        <f t="shared" si="43"/>
        <v>1300.8</v>
      </c>
      <c r="AZ38" s="119">
        <f t="shared" si="44"/>
        <v>2034.6999999999998</v>
      </c>
      <c r="BA38" s="119">
        <f t="shared" si="45"/>
        <v>1648.3999999999999</v>
      </c>
      <c r="BB38" s="119">
        <f>H38+J38+L38+R38+T38+V38+AB38+AD38+AF38+AL38+AN38+AP38</f>
        <v>1222.6999999999998</v>
      </c>
    </row>
    <row r="39" spans="1:54" ht="57" customHeight="1" x14ac:dyDescent="0.25">
      <c r="A39" s="47">
        <v>235</v>
      </c>
      <c r="B39" s="1" t="s">
        <v>35</v>
      </c>
      <c r="C39" s="123">
        <v>30</v>
      </c>
      <c r="D39" s="120">
        <v>7.1</v>
      </c>
      <c r="E39" s="54">
        <v>60</v>
      </c>
      <c r="F39" s="121">
        <f t="shared" si="136"/>
        <v>60</v>
      </c>
      <c r="G39" s="56">
        <v>5</v>
      </c>
      <c r="H39" s="56">
        <v>6.4</v>
      </c>
      <c r="I39" s="56">
        <v>5</v>
      </c>
      <c r="J39" s="56">
        <v>2</v>
      </c>
      <c r="K39" s="56">
        <v>5</v>
      </c>
      <c r="L39" s="56">
        <v>2</v>
      </c>
      <c r="M39" s="52">
        <f t="shared" si="22"/>
        <v>15</v>
      </c>
      <c r="N39" s="52">
        <f t="shared" si="23"/>
        <v>10.4</v>
      </c>
      <c r="O39" s="52">
        <f t="shared" si="24"/>
        <v>-4.5999999999999996</v>
      </c>
      <c r="P39" s="53">
        <f t="shared" si="25"/>
        <v>-0.30666666666666664</v>
      </c>
      <c r="Q39" s="56">
        <v>5</v>
      </c>
      <c r="R39" s="56">
        <v>2</v>
      </c>
      <c r="S39" s="56">
        <v>5</v>
      </c>
      <c r="T39" s="56">
        <v>2.1</v>
      </c>
      <c r="U39" s="56">
        <v>5</v>
      </c>
      <c r="V39" s="56">
        <v>0</v>
      </c>
      <c r="W39" s="52">
        <f t="shared" si="27"/>
        <v>15</v>
      </c>
      <c r="X39" s="52">
        <f t="shared" si="28"/>
        <v>4.0999999999999996</v>
      </c>
      <c r="Y39" s="52">
        <f t="shared" si="29"/>
        <v>-10.9</v>
      </c>
      <c r="Z39" s="53">
        <f t="shared" si="30"/>
        <v>-0.72666666666666668</v>
      </c>
      <c r="AA39" s="56">
        <v>5</v>
      </c>
      <c r="AB39" s="56">
        <v>4</v>
      </c>
      <c r="AC39" s="56">
        <v>5</v>
      </c>
      <c r="AD39" s="56">
        <v>2</v>
      </c>
      <c r="AE39" s="56">
        <v>5</v>
      </c>
      <c r="AF39" s="56">
        <v>0</v>
      </c>
      <c r="AG39" s="52">
        <f t="shared" si="32"/>
        <v>15</v>
      </c>
      <c r="AH39" s="52">
        <f t="shared" si="33"/>
        <v>6</v>
      </c>
      <c r="AI39" s="52">
        <f t="shared" si="34"/>
        <v>-9</v>
      </c>
      <c r="AJ39" s="53">
        <f t="shared" si="35"/>
        <v>-0.6</v>
      </c>
      <c r="AK39" s="56">
        <v>5</v>
      </c>
      <c r="AL39" s="56">
        <v>6</v>
      </c>
      <c r="AM39" s="56">
        <v>5</v>
      </c>
      <c r="AN39" s="56">
        <v>2.2999999999999998</v>
      </c>
      <c r="AO39" s="56">
        <v>5</v>
      </c>
      <c r="AP39" s="56">
        <v>10.6</v>
      </c>
      <c r="AQ39" s="52">
        <f t="shared" si="37"/>
        <v>15</v>
      </c>
      <c r="AR39" s="52">
        <f t="shared" si="38"/>
        <v>18.899999999999999</v>
      </c>
      <c r="AS39" s="52">
        <f t="shared" si="39"/>
        <v>3.8999999999999986</v>
      </c>
      <c r="AT39" s="53">
        <f t="shared" si="40"/>
        <v>0.2599999999999999</v>
      </c>
      <c r="AU39" s="54">
        <f t="shared" si="41"/>
        <v>60</v>
      </c>
      <c r="AV39" s="54">
        <f t="shared" si="42"/>
        <v>39.4</v>
      </c>
      <c r="AW39" s="52">
        <f t="shared" si="86"/>
        <v>-20.6</v>
      </c>
      <c r="AX39" s="53">
        <f t="shared" si="87"/>
        <v>-0.34333333333333338</v>
      </c>
      <c r="AY39" s="119">
        <f t="shared" si="43"/>
        <v>55.4</v>
      </c>
      <c r="AZ39" s="119">
        <f t="shared" si="44"/>
        <v>44.5</v>
      </c>
      <c r="BA39" s="119">
        <f t="shared" si="45"/>
        <v>35.5</v>
      </c>
      <c r="BB39" s="119">
        <f t="shared" si="46"/>
        <v>39.4</v>
      </c>
    </row>
    <row r="40" spans="1:54" ht="30" x14ac:dyDescent="0.25">
      <c r="A40" s="47">
        <v>236</v>
      </c>
      <c r="B40" s="1" t="s">
        <v>57</v>
      </c>
      <c r="C40" s="122">
        <v>0</v>
      </c>
      <c r="D40" s="120">
        <v>0</v>
      </c>
      <c r="E40" s="54"/>
      <c r="F40" s="121">
        <f t="shared" si="136"/>
        <v>0</v>
      </c>
      <c r="G40" s="56"/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2">
        <f t="shared" si="22"/>
        <v>0</v>
      </c>
      <c r="N40" s="52">
        <f t="shared" si="23"/>
        <v>0</v>
      </c>
      <c r="O40" s="52">
        <f t="shared" si="24"/>
        <v>0</v>
      </c>
      <c r="P40" s="53" t="str">
        <f t="shared" si="25"/>
        <v>−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2">
        <f t="shared" si="27"/>
        <v>0</v>
      </c>
      <c r="X40" s="52">
        <f t="shared" si="28"/>
        <v>0</v>
      </c>
      <c r="Y40" s="52">
        <f t="shared" si="29"/>
        <v>0</v>
      </c>
      <c r="Z40" s="53" t="str">
        <f t="shared" si="30"/>
        <v>−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>
        <v>0</v>
      </c>
      <c r="AG40" s="52">
        <f t="shared" si="32"/>
        <v>0</v>
      </c>
      <c r="AH40" s="52">
        <f t="shared" si="33"/>
        <v>0</v>
      </c>
      <c r="AI40" s="52">
        <f t="shared" si="34"/>
        <v>0</v>
      </c>
      <c r="AJ40" s="53" t="str">
        <f t="shared" si="35"/>
        <v>−</v>
      </c>
      <c r="AK40" s="56">
        <v>0</v>
      </c>
      <c r="AL40" s="56">
        <v>0</v>
      </c>
      <c r="AM40" s="56">
        <v>0</v>
      </c>
      <c r="AN40" s="56">
        <v>0</v>
      </c>
      <c r="AO40" s="56">
        <v>0</v>
      </c>
      <c r="AP40" s="56">
        <v>0</v>
      </c>
      <c r="AQ40" s="52">
        <f t="shared" si="37"/>
        <v>0</v>
      </c>
      <c r="AR40" s="52">
        <f t="shared" si="38"/>
        <v>0</v>
      </c>
      <c r="AS40" s="52">
        <f t="shared" si="39"/>
        <v>0</v>
      </c>
      <c r="AT40" s="53" t="str">
        <f t="shared" si="40"/>
        <v>−</v>
      </c>
      <c r="AU40" s="54">
        <f t="shared" si="41"/>
        <v>0</v>
      </c>
      <c r="AV40" s="54">
        <f t="shared" si="42"/>
        <v>0</v>
      </c>
      <c r="AW40" s="52">
        <f t="shared" si="86"/>
        <v>0</v>
      </c>
      <c r="AX40" s="53" t="str">
        <f t="shared" si="87"/>
        <v>−</v>
      </c>
      <c r="AY40" s="119">
        <f t="shared" si="43"/>
        <v>0</v>
      </c>
      <c r="AZ40" s="119">
        <f t="shared" si="44"/>
        <v>0</v>
      </c>
      <c r="BA40" s="119">
        <f t="shared" si="45"/>
        <v>0</v>
      </c>
      <c r="BB40" s="119">
        <f t="shared" si="46"/>
        <v>0</v>
      </c>
    </row>
    <row r="41" spans="1:54" ht="45" x14ac:dyDescent="0.25">
      <c r="A41" s="47">
        <v>240</v>
      </c>
      <c r="B41" s="3" t="s">
        <v>42</v>
      </c>
      <c r="C41" s="123">
        <v>22236.7</v>
      </c>
      <c r="D41" s="120">
        <v>20467.400000000001</v>
      </c>
      <c r="E41" s="54">
        <v>46906.8</v>
      </c>
      <c r="F41" s="121">
        <f t="shared" si="136"/>
        <v>46906.80000000001</v>
      </c>
      <c r="G41" s="56">
        <v>3908.9</v>
      </c>
      <c r="H41" s="56">
        <v>1947.7</v>
      </c>
      <c r="I41" s="56">
        <v>3908.9</v>
      </c>
      <c r="J41" s="56">
        <v>4153.6000000000004</v>
      </c>
      <c r="K41" s="56">
        <v>3908.9</v>
      </c>
      <c r="L41" s="56">
        <v>3800.7</v>
      </c>
      <c r="M41" s="52">
        <f t="shared" si="22"/>
        <v>11726.7</v>
      </c>
      <c r="N41" s="52">
        <f t="shared" si="23"/>
        <v>9902</v>
      </c>
      <c r="O41" s="52">
        <f t="shared" si="24"/>
        <v>-1824.7000000000007</v>
      </c>
      <c r="P41" s="53">
        <f t="shared" si="25"/>
        <v>-0.15560217281929278</v>
      </c>
      <c r="Q41" s="56">
        <v>3908.9</v>
      </c>
      <c r="R41" s="56">
        <v>3441.2</v>
      </c>
      <c r="S41" s="56">
        <v>3908.9</v>
      </c>
      <c r="T41" s="56">
        <v>3369.6</v>
      </c>
      <c r="U41" s="56">
        <v>3908.9</v>
      </c>
      <c r="V41" s="56">
        <v>3472.7</v>
      </c>
      <c r="W41" s="52">
        <f t="shared" si="27"/>
        <v>11726.7</v>
      </c>
      <c r="X41" s="52">
        <f t="shared" si="28"/>
        <v>10283.5</v>
      </c>
      <c r="Y41" s="52">
        <f t="shared" si="29"/>
        <v>-1443.2000000000007</v>
      </c>
      <c r="Z41" s="53">
        <f t="shared" si="30"/>
        <v>-0.12306957626612779</v>
      </c>
      <c r="AA41" s="56">
        <v>3908.9</v>
      </c>
      <c r="AB41" s="56">
        <v>4029.7</v>
      </c>
      <c r="AC41" s="56">
        <v>3908.9</v>
      </c>
      <c r="AD41" s="56">
        <v>3407.5</v>
      </c>
      <c r="AE41" s="56">
        <v>3908.9</v>
      </c>
      <c r="AF41" s="56">
        <v>2505.1</v>
      </c>
      <c r="AG41" s="52">
        <f t="shared" si="32"/>
        <v>11726.7</v>
      </c>
      <c r="AH41" s="52">
        <f t="shared" si="33"/>
        <v>9942.2999999999993</v>
      </c>
      <c r="AI41" s="52">
        <f t="shared" si="34"/>
        <v>-1784.4000000000015</v>
      </c>
      <c r="AJ41" s="53">
        <f t="shared" si="35"/>
        <v>-0.15216557087671734</v>
      </c>
      <c r="AK41" s="56">
        <v>3908.9</v>
      </c>
      <c r="AL41" s="56">
        <v>2908.2</v>
      </c>
      <c r="AM41" s="56">
        <v>3908.9</v>
      </c>
      <c r="AN41" s="56">
        <v>2744.3</v>
      </c>
      <c r="AO41" s="56">
        <v>3908.9</v>
      </c>
      <c r="AP41" s="56">
        <v>3707.9</v>
      </c>
      <c r="AQ41" s="52">
        <f t="shared" si="37"/>
        <v>11726.7</v>
      </c>
      <c r="AR41" s="52">
        <f t="shared" si="38"/>
        <v>9360.4</v>
      </c>
      <c r="AS41" s="52">
        <f t="shared" si="39"/>
        <v>-2366.3000000000011</v>
      </c>
      <c r="AT41" s="53">
        <f t="shared" si="40"/>
        <v>-0.20178737411206912</v>
      </c>
      <c r="AU41" s="54">
        <f t="shared" si="41"/>
        <v>46906.80000000001</v>
      </c>
      <c r="AV41" s="54">
        <f t="shared" si="42"/>
        <v>39488.200000000004</v>
      </c>
      <c r="AW41" s="52">
        <f t="shared" si="86"/>
        <v>-7418.6000000000058</v>
      </c>
      <c r="AX41" s="53">
        <f t="shared" si="87"/>
        <v>-0.15815617351855177</v>
      </c>
      <c r="AY41" s="119">
        <f t="shared" si="43"/>
        <v>45082.100000000006</v>
      </c>
      <c r="AZ41" s="119">
        <f t="shared" si="44"/>
        <v>43638.900000000009</v>
      </c>
      <c r="BA41" s="119">
        <f t="shared" si="45"/>
        <v>41854.5</v>
      </c>
      <c r="BB41" s="119">
        <f t="shared" si="46"/>
        <v>39488.200000000004</v>
      </c>
    </row>
    <row r="42" spans="1:54" ht="30" x14ac:dyDescent="0.25">
      <c r="A42" s="47">
        <v>250</v>
      </c>
      <c r="B42" s="3" t="s">
        <v>26</v>
      </c>
      <c r="C42" s="122">
        <v>0</v>
      </c>
      <c r="D42" s="120">
        <v>0</v>
      </c>
      <c r="E42" s="54">
        <v>0</v>
      </c>
      <c r="F42" s="121">
        <f t="shared" si="136"/>
        <v>0</v>
      </c>
      <c r="G42" s="56"/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2">
        <f t="shared" si="22"/>
        <v>0</v>
      </c>
      <c r="N42" s="52">
        <f t="shared" si="23"/>
        <v>0</v>
      </c>
      <c r="O42" s="52">
        <f t="shared" si="24"/>
        <v>0</v>
      </c>
      <c r="P42" s="53" t="str">
        <f t="shared" si="25"/>
        <v>−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  <c r="W42" s="52">
        <f t="shared" si="27"/>
        <v>0</v>
      </c>
      <c r="X42" s="52">
        <f t="shared" si="28"/>
        <v>0</v>
      </c>
      <c r="Y42" s="52">
        <f t="shared" si="29"/>
        <v>0</v>
      </c>
      <c r="Z42" s="53" t="str">
        <f t="shared" si="30"/>
        <v>−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56">
        <v>0</v>
      </c>
      <c r="AG42" s="52">
        <f t="shared" si="32"/>
        <v>0</v>
      </c>
      <c r="AH42" s="52">
        <f t="shared" si="33"/>
        <v>0</v>
      </c>
      <c r="AI42" s="52">
        <f t="shared" si="34"/>
        <v>0</v>
      </c>
      <c r="AJ42" s="53" t="str">
        <f t="shared" si="35"/>
        <v>−</v>
      </c>
      <c r="AK42" s="56"/>
      <c r="AL42" s="56">
        <v>0</v>
      </c>
      <c r="AM42" s="56"/>
      <c r="AN42" s="56">
        <v>0</v>
      </c>
      <c r="AO42" s="56"/>
      <c r="AP42" s="56">
        <v>0</v>
      </c>
      <c r="AQ42" s="52">
        <f t="shared" si="37"/>
        <v>0</v>
      </c>
      <c r="AR42" s="52">
        <f t="shared" si="38"/>
        <v>0</v>
      </c>
      <c r="AS42" s="52">
        <f t="shared" si="39"/>
        <v>0</v>
      </c>
      <c r="AT42" s="53" t="str">
        <f t="shared" si="40"/>
        <v>−</v>
      </c>
      <c r="AU42" s="54">
        <f t="shared" si="41"/>
        <v>0</v>
      </c>
      <c r="AV42" s="54">
        <f t="shared" si="42"/>
        <v>0</v>
      </c>
      <c r="AW42" s="52">
        <f t="shared" si="86"/>
        <v>0</v>
      </c>
      <c r="AX42" s="53" t="str">
        <f t="shared" si="87"/>
        <v>−</v>
      </c>
      <c r="AY42" s="119">
        <f t="shared" si="43"/>
        <v>0</v>
      </c>
      <c r="AZ42" s="119">
        <f t="shared" si="44"/>
        <v>0</v>
      </c>
      <c r="BA42" s="119">
        <f t="shared" si="45"/>
        <v>0</v>
      </c>
      <c r="BB42" s="119">
        <f t="shared" si="46"/>
        <v>0</v>
      </c>
    </row>
    <row r="43" spans="1:54" ht="88.9" customHeight="1" x14ac:dyDescent="0.25">
      <c r="A43" s="47">
        <v>260</v>
      </c>
      <c r="B43" s="3" t="s">
        <v>40</v>
      </c>
      <c r="C43" s="123">
        <v>20</v>
      </c>
      <c r="D43" s="120">
        <v>89.2</v>
      </c>
      <c r="E43" s="54">
        <v>70</v>
      </c>
      <c r="F43" s="121">
        <f t="shared" si="136"/>
        <v>70</v>
      </c>
      <c r="G43" s="56">
        <v>0</v>
      </c>
      <c r="H43" s="56">
        <v>11.4</v>
      </c>
      <c r="I43" s="56">
        <v>0</v>
      </c>
      <c r="J43" s="56">
        <v>14.3</v>
      </c>
      <c r="K43" s="56">
        <v>0</v>
      </c>
      <c r="L43" s="56">
        <v>10</v>
      </c>
      <c r="M43" s="52">
        <f t="shared" si="22"/>
        <v>0</v>
      </c>
      <c r="N43" s="52">
        <f t="shared" si="23"/>
        <v>35.700000000000003</v>
      </c>
      <c r="O43" s="52">
        <f t="shared" si="24"/>
        <v>35.700000000000003</v>
      </c>
      <c r="P43" s="53" t="str">
        <f t="shared" si="25"/>
        <v>−</v>
      </c>
      <c r="Q43" s="56">
        <v>0</v>
      </c>
      <c r="R43" s="56">
        <v>21.9</v>
      </c>
      <c r="S43" s="56">
        <v>0</v>
      </c>
      <c r="T43" s="56">
        <v>16.600000000000001</v>
      </c>
      <c r="U43" s="56">
        <v>35</v>
      </c>
      <c r="V43" s="56">
        <v>0</v>
      </c>
      <c r="W43" s="52">
        <f t="shared" si="27"/>
        <v>35</v>
      </c>
      <c r="X43" s="52">
        <f t="shared" si="28"/>
        <v>38.5</v>
      </c>
      <c r="Y43" s="52">
        <f t="shared" si="29"/>
        <v>3.5</v>
      </c>
      <c r="Z43" s="53">
        <f t="shared" si="30"/>
        <v>0.1</v>
      </c>
      <c r="AA43" s="56">
        <v>0</v>
      </c>
      <c r="AB43" s="56">
        <v>91.7</v>
      </c>
      <c r="AC43" s="56">
        <v>0</v>
      </c>
      <c r="AD43" s="56">
        <v>75.5</v>
      </c>
      <c r="AE43" s="56">
        <v>35</v>
      </c>
      <c r="AF43" s="56">
        <v>231.9</v>
      </c>
      <c r="AG43" s="52">
        <f t="shared" si="32"/>
        <v>35</v>
      </c>
      <c r="AH43" s="52">
        <f t="shared" si="33"/>
        <v>399.1</v>
      </c>
      <c r="AI43" s="52">
        <f t="shared" si="34"/>
        <v>364.1</v>
      </c>
      <c r="AJ43" s="53">
        <f t="shared" si="35"/>
        <v>10.402857142857144</v>
      </c>
      <c r="AK43" s="56">
        <v>0</v>
      </c>
      <c r="AL43" s="56">
        <v>7.7</v>
      </c>
      <c r="AM43" s="56">
        <v>0</v>
      </c>
      <c r="AN43" s="56">
        <v>224.7</v>
      </c>
      <c r="AO43" s="56">
        <v>0</v>
      </c>
      <c r="AP43" s="56">
        <v>369.9</v>
      </c>
      <c r="AQ43" s="52">
        <f t="shared" si="37"/>
        <v>0</v>
      </c>
      <c r="AR43" s="52">
        <f t="shared" si="38"/>
        <v>602.29999999999995</v>
      </c>
      <c r="AS43" s="52">
        <f t="shared" si="39"/>
        <v>602.29999999999995</v>
      </c>
      <c r="AT43" s="53" t="str">
        <f t="shared" si="40"/>
        <v>−</v>
      </c>
      <c r="AU43" s="54">
        <f t="shared" si="41"/>
        <v>70</v>
      </c>
      <c r="AV43" s="54">
        <f t="shared" si="42"/>
        <v>1075.5999999999999</v>
      </c>
      <c r="AW43" s="52">
        <f t="shared" si="86"/>
        <v>1005.5999999999999</v>
      </c>
      <c r="AX43" s="53">
        <f t="shared" si="87"/>
        <v>14.365714285714285</v>
      </c>
      <c r="AY43" s="119">
        <f t="shared" si="43"/>
        <v>105.7</v>
      </c>
      <c r="AZ43" s="119">
        <f t="shared" si="44"/>
        <v>109.2</v>
      </c>
      <c r="BA43" s="119">
        <f t="shared" si="45"/>
        <v>473.3</v>
      </c>
      <c r="BB43" s="119">
        <f t="shared" si="46"/>
        <v>1075.5999999999999</v>
      </c>
    </row>
    <row r="44" spans="1:54" ht="18.75" customHeight="1" x14ac:dyDescent="0.25">
      <c r="A44" s="47">
        <v>270</v>
      </c>
      <c r="B44" s="3" t="s">
        <v>10</v>
      </c>
      <c r="C44" s="122">
        <v>0</v>
      </c>
      <c r="D44" s="120"/>
      <c r="E44" s="54"/>
      <c r="F44" s="121">
        <f t="shared" si="136"/>
        <v>0</v>
      </c>
      <c r="G44" s="56"/>
      <c r="H44" s="56">
        <v>0</v>
      </c>
      <c r="I44" s="56"/>
      <c r="J44" s="56"/>
      <c r="K44" s="56"/>
      <c r="L44" s="56"/>
      <c r="M44" s="52">
        <f t="shared" si="22"/>
        <v>0</v>
      </c>
      <c r="N44" s="52">
        <f t="shared" si="23"/>
        <v>0</v>
      </c>
      <c r="O44" s="52">
        <f t="shared" si="24"/>
        <v>0</v>
      </c>
      <c r="P44" s="53" t="str">
        <f t="shared" si="25"/>
        <v>−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2">
        <f t="shared" si="27"/>
        <v>0</v>
      </c>
      <c r="X44" s="52">
        <f t="shared" si="28"/>
        <v>0</v>
      </c>
      <c r="Y44" s="52">
        <f t="shared" si="29"/>
        <v>0</v>
      </c>
      <c r="Z44" s="53" t="str">
        <f t="shared" si="30"/>
        <v>−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2">
        <f t="shared" si="32"/>
        <v>0</v>
      </c>
      <c r="AH44" s="52">
        <f t="shared" si="33"/>
        <v>0</v>
      </c>
      <c r="AI44" s="52">
        <f t="shared" si="34"/>
        <v>0</v>
      </c>
      <c r="AJ44" s="53" t="str">
        <f t="shared" si="35"/>
        <v>−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2">
        <f t="shared" si="37"/>
        <v>0</v>
      </c>
      <c r="AR44" s="52">
        <f t="shared" si="38"/>
        <v>0</v>
      </c>
      <c r="AS44" s="52">
        <f t="shared" si="39"/>
        <v>0</v>
      </c>
      <c r="AT44" s="53" t="str">
        <f t="shared" si="40"/>
        <v>−</v>
      </c>
      <c r="AU44" s="54">
        <f t="shared" si="41"/>
        <v>0</v>
      </c>
      <c r="AV44" s="54">
        <f t="shared" si="42"/>
        <v>0</v>
      </c>
      <c r="AW44" s="52">
        <f t="shared" si="86"/>
        <v>0</v>
      </c>
      <c r="AX44" s="53" t="str">
        <f t="shared" si="87"/>
        <v>−</v>
      </c>
      <c r="AY44" s="119">
        <f t="shared" si="43"/>
        <v>0</v>
      </c>
      <c r="AZ44" s="119">
        <f t="shared" si="44"/>
        <v>0</v>
      </c>
      <c r="BA44" s="119">
        <f t="shared" si="45"/>
        <v>0</v>
      </c>
      <c r="BB44" s="119">
        <f t="shared" si="46"/>
        <v>0</v>
      </c>
    </row>
    <row r="45" spans="1:54" ht="30" x14ac:dyDescent="0.25">
      <c r="A45" s="47">
        <v>280</v>
      </c>
      <c r="B45" s="3" t="s">
        <v>7</v>
      </c>
      <c r="C45" s="67">
        <f>C46+C47+C48+C49+C50+C51+C52+C53+C54+C56</f>
        <v>1004.6999999999999</v>
      </c>
      <c r="D45" s="67">
        <f>D46+D47+D48+D49+D50+D51+D52+D53+D54+D55+D56</f>
        <v>993.6</v>
      </c>
      <c r="E45" s="67">
        <f t="shared" ref="E45:Q45" si="156">E46+E47+E48+E49+E50+E51+E52+E53+E54+E56</f>
        <v>2450</v>
      </c>
      <c r="F45" s="67">
        <f t="shared" si="156"/>
        <v>2450</v>
      </c>
      <c r="G45" s="67">
        <f t="shared" si="156"/>
        <v>204</v>
      </c>
      <c r="H45" s="67">
        <f t="shared" si="156"/>
        <v>7.8000000000000007</v>
      </c>
      <c r="I45" s="67">
        <f t="shared" si="156"/>
        <v>204</v>
      </c>
      <c r="J45" s="67">
        <f t="shared" si="156"/>
        <v>292.10000000000002</v>
      </c>
      <c r="K45" s="67">
        <f t="shared" si="156"/>
        <v>204</v>
      </c>
      <c r="L45" s="67">
        <f t="shared" si="156"/>
        <v>252.90000000000006</v>
      </c>
      <c r="M45" s="52">
        <f t="shared" si="22"/>
        <v>612</v>
      </c>
      <c r="N45" s="52">
        <f t="shared" si="23"/>
        <v>552.80000000000007</v>
      </c>
      <c r="O45" s="52">
        <f t="shared" si="24"/>
        <v>-59.199999999999932</v>
      </c>
      <c r="P45" s="53">
        <f t="shared" si="25"/>
        <v>-9.6732026143790742E-2</v>
      </c>
      <c r="Q45" s="67">
        <f t="shared" si="156"/>
        <v>204</v>
      </c>
      <c r="R45" s="67">
        <v>419.8</v>
      </c>
      <c r="S45" s="67">
        <f t="shared" ref="S45" si="157">S46+S47+S48+S49+S50+S51+S52+S53+S54+S56</f>
        <v>204</v>
      </c>
      <c r="T45" s="67">
        <v>156.6</v>
      </c>
      <c r="U45" s="67">
        <f t="shared" ref="U45" si="158">U46+U47+U48+U49+U50+U51+U52+U53+U54+U56</f>
        <v>204</v>
      </c>
      <c r="V45" s="67">
        <f t="shared" ref="V45" si="159">V46+V47+V48+V49+V50+V51+V52+V53+V54+V56</f>
        <v>249.2</v>
      </c>
      <c r="W45" s="52">
        <f t="shared" si="27"/>
        <v>612</v>
      </c>
      <c r="X45" s="52">
        <f t="shared" si="28"/>
        <v>825.59999999999991</v>
      </c>
      <c r="Y45" s="52">
        <f t="shared" si="29"/>
        <v>213.59999999999991</v>
      </c>
      <c r="Z45" s="53">
        <f t="shared" si="30"/>
        <v>0.34901960784313713</v>
      </c>
      <c r="AA45" s="67">
        <f t="shared" ref="AA45" si="160">AA46+AA47+AA48+AA49+AA50+AA51+AA52+AA53+AA54+AA56</f>
        <v>204</v>
      </c>
      <c r="AB45" s="67">
        <f>AB46+AB47+AB48+AB49+AB50+AB51+AB52+AB53+AB54+AB56+AB55</f>
        <v>327.60000000000002</v>
      </c>
      <c r="AC45" s="67">
        <f t="shared" ref="AC45" si="161">AC46+AC47+AC48+AC49+AC50+AC51+AC52+AC53+AC54+AC56</f>
        <v>204</v>
      </c>
      <c r="AD45" s="67">
        <f>AD46+AD47+AD48+AD49+AD50+AD51+AD52+AD53+AD54+AD56+AD55</f>
        <v>338.79999999999995</v>
      </c>
      <c r="AE45" s="67">
        <f t="shared" ref="AE45" si="162">AE46+AE47+AE48+AE49+AE50+AE51+AE52+AE53+AE54+AE56</f>
        <v>204</v>
      </c>
      <c r="AF45" s="67">
        <f t="shared" ref="AF45" si="163">AF46+AF47+AF48+AF49+AF50+AF51+AF52+AF53+AF54+AF56</f>
        <v>199</v>
      </c>
      <c r="AG45" s="52">
        <f t="shared" si="32"/>
        <v>612</v>
      </c>
      <c r="AH45" s="52">
        <f t="shared" si="33"/>
        <v>865.4</v>
      </c>
      <c r="AI45" s="52">
        <f t="shared" si="34"/>
        <v>253.39999999999998</v>
      </c>
      <c r="AJ45" s="53">
        <f t="shared" si="35"/>
        <v>0.41405228758169932</v>
      </c>
      <c r="AK45" s="67">
        <f t="shared" ref="AK45" si="164">AK46+AK47+AK48+AK49+AK50+AK51+AK52+AK53+AK54+AK56</f>
        <v>204</v>
      </c>
      <c r="AL45" s="67">
        <f t="shared" ref="AL45" si="165">AL46+AL47+AL48+AL49+AL50+AL51+AL52+AL53+AL54+AL56</f>
        <v>263.90000000000003</v>
      </c>
      <c r="AM45" s="67">
        <f t="shared" ref="AM45" si="166">AM46+AM47+AM48+AM49+AM50+AM51+AM52+AM53+AM54+AM56</f>
        <v>204</v>
      </c>
      <c r="AN45" s="67">
        <f t="shared" ref="AN45" si="167">AN46+AN47+AN48+AN49+AN50+AN51+AN52+AN53+AN54+AN56</f>
        <v>352.1</v>
      </c>
      <c r="AO45" s="67">
        <f t="shared" ref="AO45" si="168">AO46+AO47+AO48+AO49+AO50+AO51+AO52+AO53+AO54+AO56</f>
        <v>206</v>
      </c>
      <c r="AP45" s="67">
        <f t="shared" ref="AP45" si="169">AP46+AP47+AP48+AP49+AP50+AP51+AP52+AP53+AP54+AP56</f>
        <v>595.89999999999986</v>
      </c>
      <c r="AQ45" s="52">
        <f t="shared" si="37"/>
        <v>614</v>
      </c>
      <c r="AR45" s="52">
        <f t="shared" si="38"/>
        <v>1211.8999999999999</v>
      </c>
      <c r="AS45" s="52">
        <f t="shared" si="39"/>
        <v>597.89999999999986</v>
      </c>
      <c r="AT45" s="53">
        <f t="shared" si="40"/>
        <v>0.97377850162866431</v>
      </c>
      <c r="AU45" s="54">
        <f t="shared" si="41"/>
        <v>2450</v>
      </c>
      <c r="AV45" s="54">
        <f t="shared" si="42"/>
        <v>3455.7</v>
      </c>
      <c r="AW45" s="52">
        <f t="shared" si="86"/>
        <v>1005.6999999999998</v>
      </c>
      <c r="AX45" s="53">
        <f t="shared" si="87"/>
        <v>0.41048979591836726</v>
      </c>
      <c r="AY45" s="119">
        <f t="shared" si="43"/>
        <v>2390.8000000000002</v>
      </c>
      <c r="AZ45" s="119">
        <f t="shared" si="44"/>
        <v>2604.4</v>
      </c>
      <c r="BA45" s="119">
        <f t="shared" si="45"/>
        <v>2857.8</v>
      </c>
      <c r="BB45" s="119">
        <f t="shared" si="46"/>
        <v>3455.7</v>
      </c>
    </row>
    <row r="46" spans="1:54" ht="64.5" customHeight="1" x14ac:dyDescent="0.25">
      <c r="A46" s="47" t="s">
        <v>62</v>
      </c>
      <c r="B46" s="1" t="s">
        <v>72</v>
      </c>
      <c r="C46" s="123">
        <v>457.5</v>
      </c>
      <c r="D46" s="120">
        <v>515.79999999999995</v>
      </c>
      <c r="E46" s="54">
        <v>1580</v>
      </c>
      <c r="F46" s="121">
        <f t="shared" si="136"/>
        <v>1580</v>
      </c>
      <c r="G46" s="56">
        <v>131.5</v>
      </c>
      <c r="H46" s="56">
        <v>0</v>
      </c>
      <c r="I46" s="56">
        <v>131.5</v>
      </c>
      <c r="J46" s="56">
        <v>240.2</v>
      </c>
      <c r="K46" s="56">
        <v>131.5</v>
      </c>
      <c r="L46" s="56">
        <v>132.80000000000001</v>
      </c>
      <c r="M46" s="52">
        <f t="shared" si="22"/>
        <v>394.5</v>
      </c>
      <c r="N46" s="52">
        <f t="shared" si="23"/>
        <v>373</v>
      </c>
      <c r="O46" s="52">
        <f t="shared" si="24"/>
        <v>-21.5</v>
      </c>
      <c r="P46" s="53">
        <f t="shared" si="25"/>
        <v>-5.4499366286438533E-2</v>
      </c>
      <c r="Q46" s="56">
        <v>131.5</v>
      </c>
      <c r="R46" s="56">
        <v>220.2</v>
      </c>
      <c r="S46" s="56">
        <v>131.5</v>
      </c>
      <c r="T46" s="56">
        <v>45.8</v>
      </c>
      <c r="U46" s="56">
        <v>131.5</v>
      </c>
      <c r="V46" s="56">
        <v>104.1</v>
      </c>
      <c r="W46" s="52">
        <f t="shared" si="27"/>
        <v>394.5</v>
      </c>
      <c r="X46" s="52">
        <f t="shared" si="28"/>
        <v>370.1</v>
      </c>
      <c r="Y46" s="52">
        <f t="shared" si="29"/>
        <v>-24.399999999999977</v>
      </c>
      <c r="Z46" s="53">
        <f t="shared" si="30"/>
        <v>-6.1850443599492974E-2</v>
      </c>
      <c r="AA46" s="56">
        <v>131.5</v>
      </c>
      <c r="AB46" s="56">
        <v>153.4</v>
      </c>
      <c r="AC46" s="56">
        <v>131.5</v>
      </c>
      <c r="AD46" s="56">
        <v>231.4</v>
      </c>
      <c r="AE46" s="56">
        <v>131.5</v>
      </c>
      <c r="AF46" s="56">
        <v>119.8</v>
      </c>
      <c r="AG46" s="52">
        <f t="shared" si="32"/>
        <v>394.5</v>
      </c>
      <c r="AH46" s="52">
        <f t="shared" si="33"/>
        <v>504.6</v>
      </c>
      <c r="AI46" s="52">
        <f t="shared" si="34"/>
        <v>110.10000000000002</v>
      </c>
      <c r="AJ46" s="53">
        <f t="shared" si="35"/>
        <v>0.27908745247148292</v>
      </c>
      <c r="AK46" s="56">
        <v>131.5</v>
      </c>
      <c r="AL46" s="56">
        <v>139</v>
      </c>
      <c r="AM46" s="56">
        <v>131.5</v>
      </c>
      <c r="AN46" s="56">
        <v>230.1</v>
      </c>
      <c r="AO46" s="56">
        <v>133.5</v>
      </c>
      <c r="AP46" s="56">
        <v>351.1</v>
      </c>
      <c r="AQ46" s="52">
        <f t="shared" si="37"/>
        <v>396.5</v>
      </c>
      <c r="AR46" s="52">
        <f t="shared" si="38"/>
        <v>720.2</v>
      </c>
      <c r="AS46" s="52">
        <f t="shared" si="39"/>
        <v>323.70000000000005</v>
      </c>
      <c r="AT46" s="53">
        <f t="shared" si="40"/>
        <v>0.81639344262295088</v>
      </c>
      <c r="AU46" s="54">
        <f t="shared" si="41"/>
        <v>1580</v>
      </c>
      <c r="AV46" s="54">
        <f t="shared" si="42"/>
        <v>1967.9</v>
      </c>
      <c r="AW46" s="52">
        <f t="shared" si="86"/>
        <v>387.90000000000009</v>
      </c>
      <c r="AX46" s="53">
        <f t="shared" si="87"/>
        <v>0.24550632911392412</v>
      </c>
      <c r="AY46" s="119">
        <f t="shared" si="43"/>
        <v>1558.5</v>
      </c>
      <c r="AZ46" s="119">
        <f t="shared" si="44"/>
        <v>1534.1</v>
      </c>
      <c r="BA46" s="119">
        <f t="shared" si="45"/>
        <v>1644.2</v>
      </c>
      <c r="BB46" s="119">
        <f t="shared" si="46"/>
        <v>1967.9</v>
      </c>
    </row>
    <row r="47" spans="1:54" ht="57" customHeight="1" x14ac:dyDescent="0.25">
      <c r="A47" s="47" t="s">
        <v>63</v>
      </c>
      <c r="B47" s="1" t="s">
        <v>254</v>
      </c>
      <c r="C47" s="122">
        <v>138</v>
      </c>
      <c r="D47" s="120">
        <v>137.6</v>
      </c>
      <c r="E47" s="54">
        <v>0</v>
      </c>
      <c r="F47" s="121">
        <f t="shared" si="136"/>
        <v>0</v>
      </c>
      <c r="G47" s="56"/>
      <c r="H47" s="56">
        <v>0</v>
      </c>
      <c r="I47" s="56">
        <v>0</v>
      </c>
      <c r="J47" s="56">
        <v>16</v>
      </c>
      <c r="K47" s="56">
        <v>0</v>
      </c>
      <c r="L47" s="56">
        <v>9.9</v>
      </c>
      <c r="M47" s="52">
        <f t="shared" si="22"/>
        <v>0</v>
      </c>
      <c r="N47" s="52">
        <f t="shared" si="23"/>
        <v>25.9</v>
      </c>
      <c r="O47" s="52">
        <f t="shared" si="24"/>
        <v>25.9</v>
      </c>
      <c r="P47" s="53" t="str">
        <f t="shared" si="25"/>
        <v>−</v>
      </c>
      <c r="Q47" s="56">
        <v>0</v>
      </c>
      <c r="R47" s="56">
        <v>39</v>
      </c>
      <c r="S47" s="56">
        <v>0</v>
      </c>
      <c r="T47" s="56">
        <v>10.9</v>
      </c>
      <c r="U47" s="56">
        <v>0</v>
      </c>
      <c r="V47" s="56">
        <v>1.8</v>
      </c>
      <c r="W47" s="52">
        <f t="shared" si="27"/>
        <v>0</v>
      </c>
      <c r="X47" s="52">
        <f t="shared" si="28"/>
        <v>51.699999999999996</v>
      </c>
      <c r="Y47" s="52">
        <f t="shared" si="29"/>
        <v>51.699999999999996</v>
      </c>
      <c r="Z47" s="53" t="str">
        <f t="shared" si="30"/>
        <v>−</v>
      </c>
      <c r="AA47" s="56"/>
      <c r="AB47" s="56">
        <v>12.8</v>
      </c>
      <c r="AC47" s="56">
        <v>0</v>
      </c>
      <c r="AD47" s="56">
        <v>9.1</v>
      </c>
      <c r="AE47" s="56">
        <v>0</v>
      </c>
      <c r="AF47" s="56">
        <v>8.8000000000000007</v>
      </c>
      <c r="AG47" s="52">
        <f t="shared" si="32"/>
        <v>0</v>
      </c>
      <c r="AH47" s="52">
        <f t="shared" si="33"/>
        <v>30.7</v>
      </c>
      <c r="AI47" s="52">
        <f t="shared" si="34"/>
        <v>30.7</v>
      </c>
      <c r="AJ47" s="53" t="str">
        <f t="shared" si="35"/>
        <v>−</v>
      </c>
      <c r="AK47" s="56">
        <v>0</v>
      </c>
      <c r="AL47" s="56">
        <v>17</v>
      </c>
      <c r="AM47" s="56">
        <v>0</v>
      </c>
      <c r="AN47" s="56">
        <v>0</v>
      </c>
      <c r="AO47" s="56">
        <v>0</v>
      </c>
      <c r="AP47" s="56">
        <v>20.7</v>
      </c>
      <c r="AQ47" s="52">
        <f t="shared" si="37"/>
        <v>0</v>
      </c>
      <c r="AR47" s="52">
        <f t="shared" si="38"/>
        <v>37.700000000000003</v>
      </c>
      <c r="AS47" s="52">
        <f t="shared" si="39"/>
        <v>37.700000000000003</v>
      </c>
      <c r="AT47" s="53" t="str">
        <f t="shared" si="40"/>
        <v>−</v>
      </c>
      <c r="AU47" s="54">
        <f t="shared" si="41"/>
        <v>0</v>
      </c>
      <c r="AV47" s="54">
        <f t="shared" si="42"/>
        <v>146</v>
      </c>
      <c r="AW47" s="52">
        <f t="shared" si="86"/>
        <v>146</v>
      </c>
      <c r="AX47" s="53" t="str">
        <f t="shared" si="87"/>
        <v>−</v>
      </c>
      <c r="AY47" s="119">
        <f t="shared" si="43"/>
        <v>25.9</v>
      </c>
      <c r="AZ47" s="119">
        <f t="shared" si="44"/>
        <v>77.600000000000009</v>
      </c>
      <c r="BA47" s="119">
        <f t="shared" si="45"/>
        <v>108.3</v>
      </c>
      <c r="BB47" s="119">
        <f t="shared" si="46"/>
        <v>146</v>
      </c>
    </row>
    <row r="48" spans="1:54" ht="30" x14ac:dyDescent="0.25">
      <c r="A48" s="47" t="s">
        <v>68</v>
      </c>
      <c r="B48" s="1" t="s">
        <v>74</v>
      </c>
      <c r="C48" s="123">
        <v>340</v>
      </c>
      <c r="D48" s="120">
        <v>269.8</v>
      </c>
      <c r="E48" s="54">
        <v>750</v>
      </c>
      <c r="F48" s="121">
        <f t="shared" si="136"/>
        <v>750</v>
      </c>
      <c r="G48" s="56">
        <v>62.5</v>
      </c>
      <c r="H48" s="56">
        <v>0</v>
      </c>
      <c r="I48" s="56">
        <v>62.5</v>
      </c>
      <c r="J48" s="56">
        <v>6.4</v>
      </c>
      <c r="K48" s="56">
        <v>62.5</v>
      </c>
      <c r="L48" s="56">
        <v>83.2</v>
      </c>
      <c r="M48" s="52">
        <f t="shared" si="22"/>
        <v>187.5</v>
      </c>
      <c r="N48" s="52">
        <f t="shared" si="23"/>
        <v>89.600000000000009</v>
      </c>
      <c r="O48" s="52">
        <f t="shared" si="24"/>
        <v>-97.899999999999991</v>
      </c>
      <c r="P48" s="53">
        <f t="shared" si="25"/>
        <v>-0.52213333333333334</v>
      </c>
      <c r="Q48" s="56">
        <v>62.5</v>
      </c>
      <c r="R48" s="56">
        <v>121.3</v>
      </c>
      <c r="S48" s="56">
        <v>62.5</v>
      </c>
      <c r="T48" s="56">
        <v>94.9</v>
      </c>
      <c r="U48" s="56">
        <v>62.5</v>
      </c>
      <c r="V48" s="56">
        <v>138.19999999999999</v>
      </c>
      <c r="W48" s="52">
        <f t="shared" si="27"/>
        <v>187.5</v>
      </c>
      <c r="X48" s="52">
        <f t="shared" si="28"/>
        <v>354.4</v>
      </c>
      <c r="Y48" s="52">
        <f t="shared" si="29"/>
        <v>166.89999999999998</v>
      </c>
      <c r="Z48" s="53">
        <f t="shared" si="30"/>
        <v>0.89013333333333322</v>
      </c>
      <c r="AA48" s="56">
        <v>62.5</v>
      </c>
      <c r="AB48" s="56">
        <v>127.2</v>
      </c>
      <c r="AC48" s="56">
        <v>62.5</v>
      </c>
      <c r="AD48" s="56">
        <v>70.099999999999994</v>
      </c>
      <c r="AE48" s="56">
        <v>62.5</v>
      </c>
      <c r="AF48" s="56">
        <v>65.3</v>
      </c>
      <c r="AG48" s="52">
        <f t="shared" si="32"/>
        <v>187.5</v>
      </c>
      <c r="AH48" s="52">
        <f t="shared" si="33"/>
        <v>262.60000000000002</v>
      </c>
      <c r="AI48" s="52">
        <f t="shared" si="34"/>
        <v>75.100000000000023</v>
      </c>
      <c r="AJ48" s="53">
        <f t="shared" si="35"/>
        <v>0.40053333333333346</v>
      </c>
      <c r="AK48" s="56">
        <v>62.5</v>
      </c>
      <c r="AL48" s="56">
        <v>99.3</v>
      </c>
      <c r="AM48" s="56">
        <v>62.5</v>
      </c>
      <c r="AN48" s="56">
        <v>114.2</v>
      </c>
      <c r="AO48" s="56">
        <v>62.5</v>
      </c>
      <c r="AP48" s="56">
        <v>176.2</v>
      </c>
      <c r="AQ48" s="52">
        <f t="shared" si="37"/>
        <v>187.5</v>
      </c>
      <c r="AR48" s="52">
        <f t="shared" si="38"/>
        <v>389.7</v>
      </c>
      <c r="AS48" s="52">
        <f t="shared" si="39"/>
        <v>202.2</v>
      </c>
      <c r="AT48" s="53">
        <f t="shared" si="40"/>
        <v>1.0784</v>
      </c>
      <c r="AU48" s="54">
        <f t="shared" si="41"/>
        <v>750</v>
      </c>
      <c r="AV48" s="54">
        <f t="shared" si="42"/>
        <v>1096.3</v>
      </c>
      <c r="AW48" s="52">
        <f t="shared" si="86"/>
        <v>346.29999999999995</v>
      </c>
      <c r="AX48" s="53">
        <f t="shared" si="87"/>
        <v>0.46173333333333327</v>
      </c>
      <c r="AY48" s="119">
        <f t="shared" si="43"/>
        <v>652.1</v>
      </c>
      <c r="AZ48" s="119">
        <f t="shared" si="44"/>
        <v>819</v>
      </c>
      <c r="BA48" s="119">
        <f t="shared" si="45"/>
        <v>894.1</v>
      </c>
      <c r="BB48" s="119">
        <f t="shared" si="46"/>
        <v>1096.3</v>
      </c>
    </row>
    <row r="49" spans="1:54" ht="15" x14ac:dyDescent="0.25">
      <c r="A49" s="47" t="s">
        <v>126</v>
      </c>
      <c r="B49" s="88" t="s">
        <v>247</v>
      </c>
      <c r="C49" s="123">
        <v>14.4</v>
      </c>
      <c r="D49" s="120">
        <v>14.4</v>
      </c>
      <c r="E49" s="54">
        <v>0</v>
      </c>
      <c r="F49" s="121">
        <f t="shared" si="136"/>
        <v>0</v>
      </c>
      <c r="G49" s="56">
        <v>0</v>
      </c>
      <c r="H49" s="90">
        <v>2.6</v>
      </c>
      <c r="I49" s="56">
        <v>0</v>
      </c>
      <c r="J49" s="56">
        <v>2.6</v>
      </c>
      <c r="K49" s="56">
        <v>0</v>
      </c>
      <c r="L49" s="56">
        <v>20.399999999999999</v>
      </c>
      <c r="M49" s="52">
        <f t="shared" si="22"/>
        <v>0</v>
      </c>
      <c r="N49" s="52">
        <f t="shared" si="23"/>
        <v>25.599999999999998</v>
      </c>
      <c r="O49" s="52">
        <f t="shared" si="24"/>
        <v>25.599999999999998</v>
      </c>
      <c r="P49" s="53" t="str">
        <f t="shared" si="25"/>
        <v>−</v>
      </c>
      <c r="Q49" s="56">
        <v>0</v>
      </c>
      <c r="R49" s="56">
        <v>2.7</v>
      </c>
      <c r="S49" s="56">
        <v>0</v>
      </c>
      <c r="T49" s="56">
        <v>2.7</v>
      </c>
      <c r="U49" s="56">
        <v>0</v>
      </c>
      <c r="V49" s="56">
        <v>2.8</v>
      </c>
      <c r="W49" s="52">
        <f t="shared" si="27"/>
        <v>0</v>
      </c>
      <c r="X49" s="52">
        <f t="shared" si="28"/>
        <v>8.1999999999999993</v>
      </c>
      <c r="Y49" s="52">
        <f t="shared" si="29"/>
        <v>8.1999999999999993</v>
      </c>
      <c r="Z49" s="53" t="str">
        <f t="shared" si="30"/>
        <v>−</v>
      </c>
      <c r="AA49" s="56">
        <v>0</v>
      </c>
      <c r="AB49" s="56">
        <v>2.7</v>
      </c>
      <c r="AC49" s="56">
        <v>0</v>
      </c>
      <c r="AD49" s="56">
        <v>2.7</v>
      </c>
      <c r="AE49" s="56">
        <v>0</v>
      </c>
      <c r="AF49" s="56">
        <v>2.8</v>
      </c>
      <c r="AG49" s="52">
        <f t="shared" si="32"/>
        <v>0</v>
      </c>
      <c r="AH49" s="52">
        <f t="shared" si="33"/>
        <v>8.1999999999999993</v>
      </c>
      <c r="AI49" s="52">
        <f t="shared" si="34"/>
        <v>8.1999999999999993</v>
      </c>
      <c r="AJ49" s="53" t="str">
        <f t="shared" si="35"/>
        <v>−</v>
      </c>
      <c r="AK49" s="56">
        <v>0</v>
      </c>
      <c r="AL49" s="56">
        <v>2.8</v>
      </c>
      <c r="AM49" s="56">
        <v>0</v>
      </c>
      <c r="AN49" s="56">
        <v>2.7</v>
      </c>
      <c r="AO49" s="56">
        <v>0</v>
      </c>
      <c r="AP49" s="56">
        <v>2.8</v>
      </c>
      <c r="AQ49" s="52">
        <f t="shared" si="37"/>
        <v>0</v>
      </c>
      <c r="AR49" s="52">
        <f t="shared" si="38"/>
        <v>8.3000000000000007</v>
      </c>
      <c r="AS49" s="52">
        <f t="shared" si="39"/>
        <v>8.3000000000000007</v>
      </c>
      <c r="AT49" s="53" t="str">
        <f t="shared" si="40"/>
        <v>−</v>
      </c>
      <c r="AU49" s="54">
        <f t="shared" si="41"/>
        <v>0</v>
      </c>
      <c r="AV49" s="54">
        <f t="shared" si="42"/>
        <v>50.3</v>
      </c>
      <c r="AW49" s="52">
        <f t="shared" si="86"/>
        <v>50.3</v>
      </c>
      <c r="AX49" s="53" t="str">
        <f t="shared" si="87"/>
        <v>−</v>
      </c>
      <c r="AY49" s="119">
        <f t="shared" si="43"/>
        <v>25.599999999999998</v>
      </c>
      <c r="AZ49" s="119">
        <f t="shared" si="44"/>
        <v>33.799999999999997</v>
      </c>
      <c r="BA49" s="119">
        <f t="shared" si="45"/>
        <v>42</v>
      </c>
      <c r="BB49" s="119">
        <f t="shared" si="46"/>
        <v>50.3</v>
      </c>
    </row>
    <row r="50" spans="1:54" ht="30" x14ac:dyDescent="0.25">
      <c r="A50" s="47" t="s">
        <v>127</v>
      </c>
      <c r="B50" s="88" t="s">
        <v>252</v>
      </c>
      <c r="C50" s="123">
        <v>30</v>
      </c>
      <c r="D50" s="120">
        <v>31.2</v>
      </c>
      <c r="E50" s="54">
        <v>120</v>
      </c>
      <c r="F50" s="121">
        <f t="shared" si="136"/>
        <v>120</v>
      </c>
      <c r="G50" s="56">
        <v>10</v>
      </c>
      <c r="H50" s="56">
        <v>0</v>
      </c>
      <c r="I50" s="56">
        <v>10</v>
      </c>
      <c r="J50" s="56">
        <v>24.6</v>
      </c>
      <c r="K50" s="56">
        <v>10</v>
      </c>
      <c r="L50" s="56">
        <v>0</v>
      </c>
      <c r="M50" s="52">
        <f t="shared" si="22"/>
        <v>30</v>
      </c>
      <c r="N50" s="52">
        <f t="shared" si="23"/>
        <v>24.6</v>
      </c>
      <c r="O50" s="52">
        <f t="shared" si="24"/>
        <v>-5.3999999999999986</v>
      </c>
      <c r="P50" s="53">
        <f t="shared" si="25"/>
        <v>-0.17999999999999997</v>
      </c>
      <c r="Q50" s="56">
        <v>10</v>
      </c>
      <c r="R50" s="56">
        <v>0</v>
      </c>
      <c r="S50" s="56">
        <v>10</v>
      </c>
      <c r="T50" s="56">
        <v>0</v>
      </c>
      <c r="U50" s="56">
        <v>10</v>
      </c>
      <c r="V50" s="56">
        <v>0</v>
      </c>
      <c r="W50" s="52">
        <f t="shared" si="27"/>
        <v>30</v>
      </c>
      <c r="X50" s="52">
        <f t="shared" si="28"/>
        <v>0</v>
      </c>
      <c r="Y50" s="52">
        <f t="shared" si="29"/>
        <v>-30</v>
      </c>
      <c r="Z50" s="53">
        <f t="shared" si="30"/>
        <v>-1</v>
      </c>
      <c r="AA50" s="56">
        <v>10</v>
      </c>
      <c r="AB50" s="56">
        <v>0</v>
      </c>
      <c r="AC50" s="56">
        <v>10</v>
      </c>
      <c r="AD50" s="56">
        <v>0</v>
      </c>
      <c r="AE50" s="56">
        <v>10</v>
      </c>
      <c r="AF50" s="56">
        <v>0</v>
      </c>
      <c r="AG50" s="52">
        <f t="shared" si="32"/>
        <v>30</v>
      </c>
      <c r="AH50" s="52">
        <f t="shared" si="33"/>
        <v>0</v>
      </c>
      <c r="AI50" s="52">
        <f t="shared" si="34"/>
        <v>-30</v>
      </c>
      <c r="AJ50" s="53">
        <f t="shared" si="35"/>
        <v>-1</v>
      </c>
      <c r="AK50" s="56">
        <v>10</v>
      </c>
      <c r="AL50" s="56">
        <v>0</v>
      </c>
      <c r="AM50" s="56">
        <v>10</v>
      </c>
      <c r="AN50" s="56">
        <v>0</v>
      </c>
      <c r="AO50" s="56">
        <v>10</v>
      </c>
      <c r="AP50" s="56">
        <v>0</v>
      </c>
      <c r="AQ50" s="52">
        <f t="shared" si="37"/>
        <v>30</v>
      </c>
      <c r="AR50" s="52">
        <f t="shared" si="38"/>
        <v>0</v>
      </c>
      <c r="AS50" s="52">
        <f t="shared" si="39"/>
        <v>-30</v>
      </c>
      <c r="AT50" s="53">
        <f t="shared" si="40"/>
        <v>-1</v>
      </c>
      <c r="AU50" s="54">
        <f t="shared" si="41"/>
        <v>120</v>
      </c>
      <c r="AV50" s="54">
        <f t="shared" si="42"/>
        <v>24.6</v>
      </c>
      <c r="AW50" s="52">
        <f t="shared" si="86"/>
        <v>-95.4</v>
      </c>
      <c r="AX50" s="53">
        <f t="shared" si="87"/>
        <v>-0.79500000000000004</v>
      </c>
      <c r="AY50" s="119">
        <f t="shared" si="43"/>
        <v>114.6</v>
      </c>
      <c r="AZ50" s="119">
        <f t="shared" si="44"/>
        <v>84.6</v>
      </c>
      <c r="BA50" s="119">
        <f t="shared" si="45"/>
        <v>54.6</v>
      </c>
      <c r="BB50" s="119">
        <f t="shared" si="46"/>
        <v>24.6</v>
      </c>
    </row>
    <row r="51" spans="1:54" ht="15" x14ac:dyDescent="0.25">
      <c r="A51" s="47" t="s">
        <v>128</v>
      </c>
      <c r="B51" s="88" t="s">
        <v>248</v>
      </c>
      <c r="C51" s="122">
        <v>0</v>
      </c>
      <c r="D51" s="120">
        <v>0</v>
      </c>
      <c r="E51" s="54">
        <v>0</v>
      </c>
      <c r="F51" s="121">
        <f t="shared" si="136"/>
        <v>0</v>
      </c>
      <c r="G51" s="56"/>
      <c r="H51" s="56">
        <v>0</v>
      </c>
      <c r="I51" s="56"/>
      <c r="J51" s="56">
        <v>0</v>
      </c>
      <c r="K51" s="56"/>
      <c r="L51" s="56">
        <v>0</v>
      </c>
      <c r="M51" s="52">
        <f t="shared" si="22"/>
        <v>0</v>
      </c>
      <c r="N51" s="52">
        <f t="shared" si="23"/>
        <v>0</v>
      </c>
      <c r="O51" s="52">
        <f t="shared" si="24"/>
        <v>0</v>
      </c>
      <c r="P51" s="53" t="str">
        <f t="shared" si="25"/>
        <v>−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2">
        <f t="shared" si="27"/>
        <v>0</v>
      </c>
      <c r="X51" s="52">
        <v>1.2</v>
      </c>
      <c r="Y51" s="52">
        <f t="shared" si="29"/>
        <v>1.2</v>
      </c>
      <c r="Z51" s="53" t="str">
        <f t="shared" si="30"/>
        <v>−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2">
        <f t="shared" si="32"/>
        <v>0</v>
      </c>
      <c r="AH51" s="52">
        <f t="shared" si="33"/>
        <v>0</v>
      </c>
      <c r="AI51" s="52">
        <f t="shared" si="34"/>
        <v>0</v>
      </c>
      <c r="AJ51" s="53" t="str">
        <f t="shared" si="35"/>
        <v>−</v>
      </c>
      <c r="AK51" s="56">
        <v>0</v>
      </c>
      <c r="AL51" s="56">
        <v>3.1</v>
      </c>
      <c r="AM51" s="56">
        <v>0</v>
      </c>
      <c r="AN51" s="56">
        <v>2.8</v>
      </c>
      <c r="AO51" s="56">
        <v>0</v>
      </c>
      <c r="AP51" s="56">
        <v>2.8</v>
      </c>
      <c r="AQ51" s="52">
        <f t="shared" si="37"/>
        <v>0</v>
      </c>
      <c r="AR51" s="52">
        <f t="shared" si="38"/>
        <v>8.6999999999999993</v>
      </c>
      <c r="AS51" s="52">
        <f t="shared" si="39"/>
        <v>8.6999999999999993</v>
      </c>
      <c r="AT51" s="53" t="str">
        <f t="shared" si="40"/>
        <v>−</v>
      </c>
      <c r="AU51" s="54">
        <f t="shared" si="41"/>
        <v>0</v>
      </c>
      <c r="AV51" s="54">
        <f t="shared" si="42"/>
        <v>8.6999999999999993</v>
      </c>
      <c r="AW51" s="52">
        <f t="shared" ref="AW51:AW84" si="170">AV51-AU51</f>
        <v>8.6999999999999993</v>
      </c>
      <c r="AX51" s="53" t="str">
        <f t="shared" ref="AX51:AX84" si="171">IFERROR((AV51-AU51)/AU51,"−")</f>
        <v>−</v>
      </c>
      <c r="AY51" s="119">
        <f t="shared" si="43"/>
        <v>0</v>
      </c>
      <c r="AZ51" s="119">
        <f t="shared" si="44"/>
        <v>0</v>
      </c>
      <c r="BA51" s="119">
        <f t="shared" si="45"/>
        <v>0</v>
      </c>
      <c r="BB51" s="119">
        <f t="shared" si="46"/>
        <v>8.6999999999999993</v>
      </c>
    </row>
    <row r="52" spans="1:54" ht="30" x14ac:dyDescent="0.25">
      <c r="A52" s="47" t="s">
        <v>129</v>
      </c>
      <c r="B52" s="88" t="s">
        <v>272</v>
      </c>
      <c r="C52" s="122">
        <v>0</v>
      </c>
      <c r="D52" s="120">
        <v>0</v>
      </c>
      <c r="E52" s="54"/>
      <c r="F52" s="121">
        <f t="shared" si="136"/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2">
        <f t="shared" si="22"/>
        <v>0</v>
      </c>
      <c r="N52" s="52">
        <f t="shared" si="23"/>
        <v>0</v>
      </c>
      <c r="O52" s="52">
        <f t="shared" si="24"/>
        <v>0</v>
      </c>
      <c r="P52" s="53" t="str">
        <f t="shared" si="25"/>
        <v>−</v>
      </c>
      <c r="Q52" s="56">
        <v>0</v>
      </c>
      <c r="R52" s="56">
        <v>34.299999999999997</v>
      </c>
      <c r="S52" s="56">
        <v>0</v>
      </c>
      <c r="T52" s="56">
        <v>0</v>
      </c>
      <c r="U52" s="56">
        <v>0</v>
      </c>
      <c r="V52" s="56">
        <v>0</v>
      </c>
      <c r="W52" s="52">
        <f t="shared" si="27"/>
        <v>0</v>
      </c>
      <c r="X52" s="52">
        <f t="shared" si="28"/>
        <v>34.299999999999997</v>
      </c>
      <c r="Y52" s="52">
        <f t="shared" si="29"/>
        <v>34.299999999999997</v>
      </c>
      <c r="Z52" s="53" t="str">
        <f t="shared" si="30"/>
        <v>−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2">
        <f t="shared" si="32"/>
        <v>0</v>
      </c>
      <c r="AH52" s="52">
        <f t="shared" si="33"/>
        <v>0</v>
      </c>
      <c r="AI52" s="52">
        <f t="shared" si="34"/>
        <v>0</v>
      </c>
      <c r="AJ52" s="53" t="str">
        <f t="shared" si="35"/>
        <v>−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2">
        <f t="shared" si="37"/>
        <v>0</v>
      </c>
      <c r="AR52" s="52">
        <f t="shared" si="38"/>
        <v>0</v>
      </c>
      <c r="AS52" s="52">
        <f t="shared" si="39"/>
        <v>0</v>
      </c>
      <c r="AT52" s="53" t="str">
        <f t="shared" si="40"/>
        <v>−</v>
      </c>
      <c r="AU52" s="54">
        <f t="shared" si="41"/>
        <v>0</v>
      </c>
      <c r="AV52" s="54">
        <f t="shared" si="42"/>
        <v>34.299999999999997</v>
      </c>
      <c r="AW52" s="52">
        <f t="shared" si="170"/>
        <v>34.299999999999997</v>
      </c>
      <c r="AX52" s="53" t="str">
        <f t="shared" si="171"/>
        <v>−</v>
      </c>
      <c r="AY52" s="119">
        <f t="shared" si="43"/>
        <v>0</v>
      </c>
      <c r="AZ52" s="119">
        <f t="shared" si="44"/>
        <v>34.299999999999997</v>
      </c>
      <c r="BA52" s="119">
        <f t="shared" si="45"/>
        <v>34.299999999999997</v>
      </c>
      <c r="BB52" s="119">
        <f t="shared" si="46"/>
        <v>34.299999999999997</v>
      </c>
    </row>
    <row r="53" spans="1:54" ht="24.75" customHeight="1" x14ac:dyDescent="0.25">
      <c r="A53" s="47" t="s">
        <v>130</v>
      </c>
      <c r="B53" s="87" t="s">
        <v>249</v>
      </c>
      <c r="C53" s="123">
        <v>12</v>
      </c>
      <c r="D53" s="120">
        <v>12</v>
      </c>
      <c r="E53" s="54">
        <v>0</v>
      </c>
      <c r="F53" s="121">
        <f t="shared" si="136"/>
        <v>0</v>
      </c>
      <c r="G53" s="56">
        <v>0</v>
      </c>
      <c r="H53" s="56">
        <v>2.2999999999999998</v>
      </c>
      <c r="I53" s="56">
        <v>0</v>
      </c>
      <c r="J53" s="56">
        <v>2.2999999999999998</v>
      </c>
      <c r="K53" s="56">
        <v>0</v>
      </c>
      <c r="L53" s="56">
        <v>2.2999999999999998</v>
      </c>
      <c r="M53" s="52">
        <f t="shared" si="22"/>
        <v>0</v>
      </c>
      <c r="N53" s="52">
        <f t="shared" si="23"/>
        <v>6.8999999999999995</v>
      </c>
      <c r="O53" s="52">
        <f t="shared" si="24"/>
        <v>6.8999999999999995</v>
      </c>
      <c r="P53" s="53" t="str">
        <f t="shared" si="25"/>
        <v>−</v>
      </c>
      <c r="Q53" s="56">
        <v>0</v>
      </c>
      <c r="R53" s="56">
        <v>2.2999999999999998</v>
      </c>
      <c r="S53" s="56">
        <v>0</v>
      </c>
      <c r="T53" s="56">
        <v>2.2999999999999998</v>
      </c>
      <c r="U53" s="56">
        <v>0</v>
      </c>
      <c r="V53" s="56">
        <v>2.2999999999999998</v>
      </c>
      <c r="W53" s="52">
        <f t="shared" si="27"/>
        <v>0</v>
      </c>
      <c r="X53" s="52">
        <f t="shared" si="28"/>
        <v>6.8999999999999995</v>
      </c>
      <c r="Y53" s="52">
        <f t="shared" si="29"/>
        <v>6.8999999999999995</v>
      </c>
      <c r="Z53" s="53" t="str">
        <f t="shared" si="30"/>
        <v>−</v>
      </c>
      <c r="AA53" s="56">
        <v>0</v>
      </c>
      <c r="AB53" s="56">
        <v>2.2999999999999998</v>
      </c>
      <c r="AC53" s="56">
        <v>0</v>
      </c>
      <c r="AD53" s="56">
        <v>2.2999999999999998</v>
      </c>
      <c r="AE53" s="56">
        <v>0</v>
      </c>
      <c r="AF53" s="56">
        <v>2.2999999999999998</v>
      </c>
      <c r="AG53" s="52">
        <f t="shared" si="32"/>
        <v>0</v>
      </c>
      <c r="AH53" s="52">
        <f t="shared" si="33"/>
        <v>6.8999999999999995</v>
      </c>
      <c r="AI53" s="52">
        <f t="shared" si="34"/>
        <v>6.8999999999999995</v>
      </c>
      <c r="AJ53" s="53" t="str">
        <f t="shared" si="35"/>
        <v>−</v>
      </c>
      <c r="AK53" s="56">
        <v>0</v>
      </c>
      <c r="AL53" s="56">
        <v>2.2999999999999998</v>
      </c>
      <c r="AM53" s="56">
        <v>0</v>
      </c>
      <c r="AN53" s="56">
        <v>2.2999999999999998</v>
      </c>
      <c r="AO53" s="56">
        <v>0</v>
      </c>
      <c r="AP53" s="56">
        <v>2.2999999999999998</v>
      </c>
      <c r="AQ53" s="52">
        <f t="shared" si="37"/>
        <v>0</v>
      </c>
      <c r="AR53" s="52">
        <f t="shared" si="38"/>
        <v>6.8999999999999995</v>
      </c>
      <c r="AS53" s="52">
        <f t="shared" si="39"/>
        <v>6.8999999999999995</v>
      </c>
      <c r="AT53" s="53" t="str">
        <f t="shared" si="40"/>
        <v>−</v>
      </c>
      <c r="AU53" s="54">
        <f t="shared" si="41"/>
        <v>0</v>
      </c>
      <c r="AV53" s="54">
        <f t="shared" si="42"/>
        <v>27.600000000000005</v>
      </c>
      <c r="AW53" s="52">
        <f t="shared" si="170"/>
        <v>27.600000000000005</v>
      </c>
      <c r="AX53" s="53" t="str">
        <f t="shared" si="171"/>
        <v>−</v>
      </c>
      <c r="AY53" s="119">
        <f t="shared" si="43"/>
        <v>6.8999999999999995</v>
      </c>
      <c r="AZ53" s="119">
        <f t="shared" si="44"/>
        <v>13.8</v>
      </c>
      <c r="BA53" s="119">
        <f t="shared" si="45"/>
        <v>20.700000000000003</v>
      </c>
      <c r="BB53" s="119">
        <f t="shared" si="46"/>
        <v>27.600000000000005</v>
      </c>
    </row>
    <row r="54" spans="1:54" ht="60" x14ac:dyDescent="0.25">
      <c r="A54" s="47" t="s">
        <v>131</v>
      </c>
      <c r="B54" s="88" t="s">
        <v>276</v>
      </c>
      <c r="C54" s="122">
        <v>12.8</v>
      </c>
      <c r="D54" s="120">
        <v>12.8</v>
      </c>
      <c r="E54" s="54">
        <v>0</v>
      </c>
      <c r="F54" s="121">
        <f t="shared" si="136"/>
        <v>0</v>
      </c>
      <c r="G54" s="56"/>
      <c r="H54" s="56">
        <v>0</v>
      </c>
      <c r="I54" s="56">
        <v>0</v>
      </c>
      <c r="J54" s="56">
        <v>0</v>
      </c>
      <c r="K54" s="56">
        <v>0</v>
      </c>
      <c r="L54" s="56">
        <v>4.3</v>
      </c>
      <c r="M54" s="52">
        <f t="shared" si="22"/>
        <v>0</v>
      </c>
      <c r="N54" s="52">
        <f t="shared" si="23"/>
        <v>4.3</v>
      </c>
      <c r="O54" s="52">
        <f t="shared" si="24"/>
        <v>4.3</v>
      </c>
      <c r="P54" s="53" t="str">
        <f t="shared" si="25"/>
        <v>−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2">
        <f t="shared" si="27"/>
        <v>0</v>
      </c>
      <c r="X54" s="52">
        <f t="shared" si="28"/>
        <v>0</v>
      </c>
      <c r="Y54" s="52">
        <f t="shared" si="29"/>
        <v>0</v>
      </c>
      <c r="Z54" s="53" t="str">
        <f t="shared" si="30"/>
        <v>−</v>
      </c>
      <c r="AA54" s="56">
        <v>0</v>
      </c>
      <c r="AB54" s="56">
        <v>9.1999999999999993</v>
      </c>
      <c r="AC54" s="56">
        <v>0</v>
      </c>
      <c r="AD54" s="56">
        <v>21.4</v>
      </c>
      <c r="AE54" s="56">
        <v>0</v>
      </c>
      <c r="AF54" s="56">
        <v>0</v>
      </c>
      <c r="AG54" s="52">
        <f t="shared" si="32"/>
        <v>0</v>
      </c>
      <c r="AH54" s="52">
        <f t="shared" si="33"/>
        <v>30.599999999999998</v>
      </c>
      <c r="AI54" s="52">
        <f t="shared" si="34"/>
        <v>30.599999999999998</v>
      </c>
      <c r="AJ54" s="53" t="str">
        <f t="shared" si="35"/>
        <v>−</v>
      </c>
      <c r="AK54" s="56">
        <v>0</v>
      </c>
      <c r="AL54" s="56">
        <v>0</v>
      </c>
      <c r="AM54" s="56">
        <v>0</v>
      </c>
      <c r="AN54" s="56">
        <v>0</v>
      </c>
      <c r="AO54" s="56">
        <v>0</v>
      </c>
      <c r="AP54" s="56">
        <v>40</v>
      </c>
      <c r="AQ54" s="52">
        <f t="shared" si="37"/>
        <v>0</v>
      </c>
      <c r="AR54" s="52">
        <f t="shared" si="38"/>
        <v>40</v>
      </c>
      <c r="AS54" s="52">
        <f t="shared" si="39"/>
        <v>40</v>
      </c>
      <c r="AT54" s="53" t="str">
        <f t="shared" si="40"/>
        <v>−</v>
      </c>
      <c r="AU54" s="54">
        <f t="shared" si="41"/>
        <v>0</v>
      </c>
      <c r="AV54" s="54">
        <f t="shared" si="42"/>
        <v>74.900000000000006</v>
      </c>
      <c r="AW54" s="52">
        <f t="shared" si="170"/>
        <v>74.900000000000006</v>
      </c>
      <c r="AX54" s="53" t="str">
        <f t="shared" si="171"/>
        <v>−</v>
      </c>
      <c r="AY54" s="119">
        <f t="shared" si="43"/>
        <v>4.3</v>
      </c>
      <c r="AZ54" s="119">
        <f t="shared" si="44"/>
        <v>4.3</v>
      </c>
      <c r="BA54" s="119">
        <f t="shared" si="45"/>
        <v>34.9</v>
      </c>
      <c r="BB54" s="119">
        <f t="shared" si="46"/>
        <v>74.900000000000006</v>
      </c>
    </row>
    <row r="55" spans="1:54" ht="44.25" customHeight="1" x14ac:dyDescent="0.25">
      <c r="A55" s="47" t="s">
        <v>132</v>
      </c>
      <c r="B55" s="88" t="s">
        <v>274</v>
      </c>
      <c r="C55" s="122">
        <v>0</v>
      </c>
      <c r="D55" s="125">
        <v>0</v>
      </c>
      <c r="E55" s="54">
        <v>0</v>
      </c>
      <c r="F55" s="121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2">
        <v>0</v>
      </c>
      <c r="N55" s="52">
        <f t="shared" si="23"/>
        <v>0</v>
      </c>
      <c r="O55" s="52">
        <v>0</v>
      </c>
      <c r="P55" s="53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2">
        <f t="shared" si="27"/>
        <v>0</v>
      </c>
      <c r="X55" s="52">
        <f t="shared" si="28"/>
        <v>0</v>
      </c>
      <c r="Y55" s="52">
        <f t="shared" si="29"/>
        <v>0</v>
      </c>
      <c r="Z55" s="53" t="str">
        <f t="shared" si="30"/>
        <v>−</v>
      </c>
      <c r="AA55" s="56">
        <v>0</v>
      </c>
      <c r="AB55" s="56">
        <v>20</v>
      </c>
      <c r="AC55" s="56">
        <v>0</v>
      </c>
      <c r="AD55" s="56">
        <v>0.4</v>
      </c>
      <c r="AE55" s="56">
        <v>0</v>
      </c>
      <c r="AF55" s="56">
        <v>0</v>
      </c>
      <c r="AG55" s="52">
        <f t="shared" si="32"/>
        <v>0</v>
      </c>
      <c r="AH55" s="52">
        <f t="shared" si="33"/>
        <v>20.399999999999999</v>
      </c>
      <c r="AI55" s="52">
        <f t="shared" si="34"/>
        <v>20.399999999999999</v>
      </c>
      <c r="AJ55" s="53" t="str">
        <f t="shared" si="35"/>
        <v>−</v>
      </c>
      <c r="AK55" s="56">
        <v>0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2">
        <f t="shared" si="37"/>
        <v>0</v>
      </c>
      <c r="AR55" s="52">
        <f t="shared" si="38"/>
        <v>0</v>
      </c>
      <c r="AS55" s="52">
        <f t="shared" si="39"/>
        <v>0</v>
      </c>
      <c r="AT55" s="53" t="str">
        <f t="shared" si="40"/>
        <v>−</v>
      </c>
      <c r="AU55" s="54"/>
      <c r="AV55" s="54">
        <f t="shared" si="42"/>
        <v>20.399999999999999</v>
      </c>
      <c r="AW55" s="52"/>
      <c r="AX55" s="53"/>
      <c r="AY55" s="119">
        <f t="shared" si="43"/>
        <v>0</v>
      </c>
      <c r="AZ55" s="119">
        <f t="shared" si="44"/>
        <v>0</v>
      </c>
      <c r="BA55" s="119">
        <f t="shared" si="45"/>
        <v>20.399999999999999</v>
      </c>
      <c r="BB55" s="119">
        <f t="shared" si="46"/>
        <v>20.399999999999999</v>
      </c>
    </row>
    <row r="56" spans="1:54" ht="30" x14ac:dyDescent="0.25">
      <c r="A56" s="47" t="s">
        <v>275</v>
      </c>
      <c r="B56" s="88" t="s">
        <v>250</v>
      </c>
      <c r="C56" s="122">
        <v>0</v>
      </c>
      <c r="D56" s="120">
        <v>0</v>
      </c>
      <c r="E56" s="54">
        <v>0</v>
      </c>
      <c r="F56" s="121">
        <f t="shared" si="136"/>
        <v>0</v>
      </c>
      <c r="G56" s="56">
        <v>0</v>
      </c>
      <c r="H56" s="56">
        <v>2.9</v>
      </c>
      <c r="I56" s="56">
        <v>0</v>
      </c>
      <c r="J56" s="56">
        <v>0</v>
      </c>
      <c r="K56" s="56">
        <v>0</v>
      </c>
      <c r="L56" s="56">
        <v>0</v>
      </c>
      <c r="M56" s="52">
        <f t="shared" si="22"/>
        <v>0</v>
      </c>
      <c r="N56" s="52">
        <f t="shared" si="23"/>
        <v>2.9</v>
      </c>
      <c r="O56" s="52">
        <f t="shared" si="24"/>
        <v>2.9</v>
      </c>
      <c r="P56" s="53" t="str">
        <f t="shared" si="25"/>
        <v>−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2">
        <f t="shared" si="27"/>
        <v>0</v>
      </c>
      <c r="X56" s="52">
        <f t="shared" si="28"/>
        <v>0</v>
      </c>
      <c r="Y56" s="52">
        <f t="shared" si="29"/>
        <v>0</v>
      </c>
      <c r="Z56" s="53" t="str">
        <f t="shared" si="30"/>
        <v>−</v>
      </c>
      <c r="AA56" s="56">
        <v>0</v>
      </c>
      <c r="AB56" s="56">
        <v>0</v>
      </c>
      <c r="AC56" s="56">
        <v>0</v>
      </c>
      <c r="AD56" s="56">
        <v>1.4</v>
      </c>
      <c r="AE56" s="56">
        <v>0</v>
      </c>
      <c r="AF56" s="56">
        <v>0</v>
      </c>
      <c r="AG56" s="52">
        <f t="shared" si="32"/>
        <v>0</v>
      </c>
      <c r="AH56" s="52">
        <f t="shared" si="33"/>
        <v>1.4</v>
      </c>
      <c r="AI56" s="52">
        <f t="shared" si="34"/>
        <v>1.4</v>
      </c>
      <c r="AJ56" s="53" t="str">
        <f t="shared" si="35"/>
        <v>−</v>
      </c>
      <c r="AK56" s="56">
        <v>0</v>
      </c>
      <c r="AL56" s="56">
        <v>0.4</v>
      </c>
      <c r="AM56" s="56">
        <v>0</v>
      </c>
      <c r="AN56" s="56">
        <v>0</v>
      </c>
      <c r="AO56" s="56">
        <v>0</v>
      </c>
      <c r="AP56" s="56">
        <v>0</v>
      </c>
      <c r="AQ56" s="52">
        <f t="shared" si="37"/>
        <v>0</v>
      </c>
      <c r="AR56" s="52">
        <f t="shared" si="38"/>
        <v>0.4</v>
      </c>
      <c r="AS56" s="52">
        <f t="shared" si="39"/>
        <v>0.4</v>
      </c>
      <c r="AT56" s="53" t="str">
        <f t="shared" si="40"/>
        <v>−</v>
      </c>
      <c r="AU56" s="54">
        <f t="shared" si="41"/>
        <v>0</v>
      </c>
      <c r="AV56" s="54">
        <f t="shared" si="42"/>
        <v>4.7</v>
      </c>
      <c r="AW56" s="52">
        <f t="shared" si="170"/>
        <v>4.7</v>
      </c>
      <c r="AX56" s="53" t="str">
        <f t="shared" si="171"/>
        <v>−</v>
      </c>
      <c r="AY56" s="119">
        <f t="shared" si="43"/>
        <v>2.9</v>
      </c>
      <c r="AZ56" s="119">
        <f t="shared" si="44"/>
        <v>2.9</v>
      </c>
      <c r="BA56" s="119">
        <f t="shared" si="45"/>
        <v>4.3</v>
      </c>
      <c r="BB56" s="119">
        <f t="shared" si="46"/>
        <v>4.7</v>
      </c>
    </row>
    <row r="57" spans="1:54" ht="49.5" x14ac:dyDescent="0.25">
      <c r="A57" s="48">
        <v>300</v>
      </c>
      <c r="B57" s="36" t="s">
        <v>203</v>
      </c>
      <c r="C57" s="67">
        <f t="shared" ref="C57:AP57" si="172">C58+C59+C60+C61+C62+C63+C64+C65+C66</f>
        <v>3304.4</v>
      </c>
      <c r="D57" s="67">
        <f t="shared" si="172"/>
        <v>3380.9</v>
      </c>
      <c r="E57" s="67">
        <f t="shared" si="172"/>
        <v>604.79999999999995</v>
      </c>
      <c r="F57" s="67">
        <f t="shared" si="172"/>
        <v>604.79999999999995</v>
      </c>
      <c r="G57" s="67">
        <f t="shared" si="172"/>
        <v>38</v>
      </c>
      <c r="H57" s="67">
        <f t="shared" si="172"/>
        <v>44.1</v>
      </c>
      <c r="I57" s="67">
        <f t="shared" si="172"/>
        <v>46</v>
      </c>
      <c r="J57" s="67">
        <f t="shared" si="172"/>
        <v>73.799999999999983</v>
      </c>
      <c r="K57" s="67">
        <f t="shared" si="172"/>
        <v>41.6</v>
      </c>
      <c r="L57" s="67">
        <f t="shared" si="172"/>
        <v>89.7</v>
      </c>
      <c r="M57" s="52">
        <f t="shared" si="22"/>
        <v>125.6</v>
      </c>
      <c r="N57" s="52">
        <f t="shared" si="23"/>
        <v>207.59999999999997</v>
      </c>
      <c r="O57" s="52">
        <f t="shared" si="24"/>
        <v>81.999999999999972</v>
      </c>
      <c r="P57" s="53">
        <f t="shared" si="25"/>
        <v>0.65286624203821642</v>
      </c>
      <c r="Q57" s="67">
        <f t="shared" si="172"/>
        <v>65</v>
      </c>
      <c r="R57" s="67">
        <f t="shared" si="172"/>
        <v>566.9</v>
      </c>
      <c r="S57" s="67">
        <f t="shared" si="172"/>
        <v>60</v>
      </c>
      <c r="T57" s="67">
        <f t="shared" si="172"/>
        <v>634.29999999999995</v>
      </c>
      <c r="U57" s="67">
        <f t="shared" si="172"/>
        <v>56.6</v>
      </c>
      <c r="V57" s="67">
        <f t="shared" si="172"/>
        <v>698.80000000000007</v>
      </c>
      <c r="W57" s="52">
        <f t="shared" si="27"/>
        <v>181.6</v>
      </c>
      <c r="X57" s="52">
        <f t="shared" si="28"/>
        <v>1900</v>
      </c>
      <c r="Y57" s="52">
        <f t="shared" si="29"/>
        <v>1718.4</v>
      </c>
      <c r="Z57" s="53">
        <f t="shared" si="30"/>
        <v>9.4625550660792968</v>
      </c>
      <c r="AA57" s="67">
        <f t="shared" si="172"/>
        <v>60</v>
      </c>
      <c r="AB57" s="67">
        <f>AB58+AB59+AB60+AB61+AB62+AB63+AB64+AB65+AB66+AB67+AB68+AB69+AB70</f>
        <v>737.69999999999993</v>
      </c>
      <c r="AC57" s="67">
        <f t="shared" si="172"/>
        <v>60</v>
      </c>
      <c r="AD57" s="67">
        <f t="shared" si="172"/>
        <v>776.69999999999982</v>
      </c>
      <c r="AE57" s="67">
        <f t="shared" si="172"/>
        <v>55.3</v>
      </c>
      <c r="AF57" s="67">
        <f t="shared" si="172"/>
        <v>679.7</v>
      </c>
      <c r="AG57" s="52">
        <f t="shared" si="32"/>
        <v>175.3</v>
      </c>
      <c r="AH57" s="52">
        <f t="shared" si="33"/>
        <v>2194.0999999999995</v>
      </c>
      <c r="AI57" s="52">
        <f t="shared" si="34"/>
        <v>2018.7999999999995</v>
      </c>
      <c r="AJ57" s="53">
        <f t="shared" si="35"/>
        <v>11.516257843696517</v>
      </c>
      <c r="AK57" s="67">
        <f t="shared" si="172"/>
        <v>40</v>
      </c>
      <c r="AL57" s="67">
        <f t="shared" si="172"/>
        <v>830.4</v>
      </c>
      <c r="AM57" s="67">
        <f t="shared" si="172"/>
        <v>41.3</v>
      </c>
      <c r="AN57" s="67">
        <f t="shared" si="172"/>
        <v>931.19999999999993</v>
      </c>
      <c r="AO57" s="67">
        <f t="shared" si="172"/>
        <v>41</v>
      </c>
      <c r="AP57" s="67">
        <f t="shared" si="172"/>
        <v>2839.3</v>
      </c>
      <c r="AQ57" s="52">
        <f t="shared" si="37"/>
        <v>122.3</v>
      </c>
      <c r="AR57" s="52">
        <f t="shared" si="38"/>
        <v>4600.8999999999996</v>
      </c>
      <c r="AS57" s="52">
        <f t="shared" si="39"/>
        <v>4478.5999999999995</v>
      </c>
      <c r="AT57" s="53"/>
      <c r="AU57" s="54">
        <f t="shared" si="41"/>
        <v>604.79999999999995</v>
      </c>
      <c r="AV57" s="54">
        <f t="shared" si="42"/>
        <v>8902.5999999999985</v>
      </c>
      <c r="AW57" s="52">
        <f t="shared" si="170"/>
        <v>8297.7999999999993</v>
      </c>
      <c r="AX57" s="53">
        <f t="shared" si="171"/>
        <v>13.719907407407407</v>
      </c>
      <c r="AY57" s="119">
        <f t="shared" si="43"/>
        <v>686.8</v>
      </c>
      <c r="AZ57" s="119">
        <f t="shared" si="44"/>
        <v>2405.2000000000003</v>
      </c>
      <c r="BA57" s="119">
        <f t="shared" si="45"/>
        <v>4424</v>
      </c>
      <c r="BB57" s="119">
        <f t="shared" si="46"/>
        <v>8902.5999999999985</v>
      </c>
    </row>
    <row r="58" spans="1:54" ht="69.75" customHeight="1" x14ac:dyDescent="0.25">
      <c r="A58" s="47">
        <v>310</v>
      </c>
      <c r="B58" s="1" t="s">
        <v>11</v>
      </c>
      <c r="C58" s="123">
        <v>20</v>
      </c>
      <c r="D58" s="120">
        <v>30.7</v>
      </c>
      <c r="E58" s="54">
        <v>60</v>
      </c>
      <c r="F58" s="121">
        <f t="shared" si="136"/>
        <v>60</v>
      </c>
      <c r="G58" s="56">
        <v>5</v>
      </c>
      <c r="H58" s="56">
        <v>0</v>
      </c>
      <c r="I58" s="56">
        <v>5</v>
      </c>
      <c r="J58" s="56">
        <v>11.6</v>
      </c>
      <c r="K58" s="56">
        <v>5</v>
      </c>
      <c r="L58" s="56">
        <v>53.1</v>
      </c>
      <c r="M58" s="52">
        <f t="shared" si="22"/>
        <v>15</v>
      </c>
      <c r="N58" s="52">
        <f t="shared" si="23"/>
        <v>64.7</v>
      </c>
      <c r="O58" s="52">
        <f t="shared" si="24"/>
        <v>49.7</v>
      </c>
      <c r="P58" s="53">
        <f t="shared" si="25"/>
        <v>3.3133333333333335</v>
      </c>
      <c r="Q58" s="56">
        <v>5</v>
      </c>
      <c r="R58" s="56">
        <v>0</v>
      </c>
      <c r="S58" s="56">
        <v>5</v>
      </c>
      <c r="T58" s="56">
        <v>0</v>
      </c>
      <c r="U58" s="56">
        <v>5</v>
      </c>
      <c r="V58" s="56">
        <v>0</v>
      </c>
      <c r="W58" s="52">
        <f t="shared" si="27"/>
        <v>15</v>
      </c>
      <c r="X58" s="52">
        <f t="shared" si="28"/>
        <v>0</v>
      </c>
      <c r="Y58" s="52">
        <f t="shared" si="29"/>
        <v>-15</v>
      </c>
      <c r="Z58" s="53">
        <f t="shared" si="30"/>
        <v>-1</v>
      </c>
      <c r="AA58" s="56">
        <v>5</v>
      </c>
      <c r="AB58" s="56">
        <v>0</v>
      </c>
      <c r="AC58" s="56">
        <v>10</v>
      </c>
      <c r="AD58" s="56">
        <v>16.2</v>
      </c>
      <c r="AE58" s="56">
        <v>0</v>
      </c>
      <c r="AF58" s="56">
        <v>0</v>
      </c>
      <c r="AG58" s="52">
        <f t="shared" si="32"/>
        <v>15</v>
      </c>
      <c r="AH58" s="52">
        <f t="shared" si="33"/>
        <v>16.2</v>
      </c>
      <c r="AI58" s="52">
        <f t="shared" si="34"/>
        <v>1.1999999999999993</v>
      </c>
      <c r="AJ58" s="53">
        <f t="shared" si="35"/>
        <v>7.9999999999999946E-2</v>
      </c>
      <c r="AK58" s="56">
        <v>5</v>
      </c>
      <c r="AL58" s="56">
        <v>0</v>
      </c>
      <c r="AM58" s="56">
        <v>5</v>
      </c>
      <c r="AN58" s="56">
        <v>0</v>
      </c>
      <c r="AO58" s="56">
        <v>5</v>
      </c>
      <c r="AP58" s="56">
        <v>0</v>
      </c>
      <c r="AQ58" s="52">
        <f t="shared" si="37"/>
        <v>15</v>
      </c>
      <c r="AR58" s="52">
        <f t="shared" si="38"/>
        <v>0</v>
      </c>
      <c r="AS58" s="52">
        <f t="shared" si="39"/>
        <v>-15</v>
      </c>
      <c r="AT58" s="53">
        <f t="shared" si="40"/>
        <v>-1</v>
      </c>
      <c r="AU58" s="54">
        <f t="shared" si="41"/>
        <v>60</v>
      </c>
      <c r="AV58" s="54">
        <f t="shared" si="42"/>
        <v>80.900000000000006</v>
      </c>
      <c r="AW58" s="52">
        <f t="shared" si="170"/>
        <v>20.900000000000006</v>
      </c>
      <c r="AX58" s="53">
        <f t="shared" si="171"/>
        <v>0.34833333333333344</v>
      </c>
      <c r="AY58" s="119">
        <f t="shared" si="43"/>
        <v>109.7</v>
      </c>
      <c r="AZ58" s="119">
        <f t="shared" si="44"/>
        <v>94.7</v>
      </c>
      <c r="BA58" s="119">
        <f t="shared" si="45"/>
        <v>95.9</v>
      </c>
      <c r="BB58" s="119">
        <f t="shared" si="46"/>
        <v>80.900000000000006</v>
      </c>
    </row>
    <row r="59" spans="1:54" ht="33" customHeight="1" x14ac:dyDescent="0.25">
      <c r="A59" s="47">
        <v>320</v>
      </c>
      <c r="B59" s="1" t="s">
        <v>12</v>
      </c>
      <c r="C59" s="122">
        <v>4</v>
      </c>
      <c r="D59" s="120">
        <v>4.7</v>
      </c>
      <c r="E59" s="54">
        <v>10</v>
      </c>
      <c r="F59" s="121">
        <f t="shared" si="136"/>
        <v>10</v>
      </c>
      <c r="G59" s="56">
        <v>0</v>
      </c>
      <c r="H59" s="56">
        <v>0</v>
      </c>
      <c r="I59" s="56">
        <v>5</v>
      </c>
      <c r="J59" s="56">
        <v>0</v>
      </c>
      <c r="K59" s="56">
        <v>0</v>
      </c>
      <c r="L59" s="56">
        <v>0</v>
      </c>
      <c r="M59" s="52">
        <f t="shared" si="22"/>
        <v>5</v>
      </c>
      <c r="N59" s="52">
        <f t="shared" si="23"/>
        <v>0</v>
      </c>
      <c r="O59" s="52">
        <f t="shared" si="24"/>
        <v>-5</v>
      </c>
      <c r="P59" s="53">
        <f t="shared" si="25"/>
        <v>-1</v>
      </c>
      <c r="Q59" s="56">
        <v>5</v>
      </c>
      <c r="R59" s="56">
        <v>0</v>
      </c>
      <c r="S59" s="56">
        <v>0</v>
      </c>
      <c r="T59" s="56">
        <v>0</v>
      </c>
      <c r="U59" s="56">
        <v>0</v>
      </c>
      <c r="V59" s="56">
        <v>6.6</v>
      </c>
      <c r="W59" s="52">
        <f t="shared" si="27"/>
        <v>5</v>
      </c>
      <c r="X59" s="52">
        <f t="shared" si="28"/>
        <v>6.6</v>
      </c>
      <c r="Y59" s="52">
        <f t="shared" si="29"/>
        <v>1.5999999999999996</v>
      </c>
      <c r="Z59" s="53">
        <f t="shared" si="30"/>
        <v>0.31999999999999995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2">
        <f t="shared" si="32"/>
        <v>0</v>
      </c>
      <c r="AH59" s="52">
        <f t="shared" si="33"/>
        <v>0</v>
      </c>
      <c r="AI59" s="52">
        <f t="shared" si="34"/>
        <v>0</v>
      </c>
      <c r="AJ59" s="53" t="str">
        <f t="shared" si="35"/>
        <v>−</v>
      </c>
      <c r="AK59" s="56">
        <v>0</v>
      </c>
      <c r="AL59" s="56">
        <v>0</v>
      </c>
      <c r="AM59" s="56">
        <v>0</v>
      </c>
      <c r="AN59" s="56">
        <v>7.7</v>
      </c>
      <c r="AO59" s="56">
        <v>0</v>
      </c>
      <c r="AP59" s="56">
        <v>2.8</v>
      </c>
      <c r="AQ59" s="52">
        <f t="shared" si="37"/>
        <v>0</v>
      </c>
      <c r="AR59" s="52">
        <f t="shared" si="38"/>
        <v>10.5</v>
      </c>
      <c r="AS59" s="52">
        <f t="shared" si="39"/>
        <v>10.5</v>
      </c>
      <c r="AT59" s="53" t="str">
        <f t="shared" si="40"/>
        <v>−</v>
      </c>
      <c r="AU59" s="54">
        <f t="shared" si="41"/>
        <v>10</v>
      </c>
      <c r="AV59" s="54">
        <f t="shared" si="42"/>
        <v>17.100000000000001</v>
      </c>
      <c r="AW59" s="52">
        <f t="shared" si="170"/>
        <v>7.1000000000000014</v>
      </c>
      <c r="AX59" s="53">
        <f t="shared" si="171"/>
        <v>0.71000000000000019</v>
      </c>
      <c r="AY59" s="119">
        <f t="shared" si="43"/>
        <v>5</v>
      </c>
      <c r="AZ59" s="119">
        <f t="shared" si="44"/>
        <v>6.6</v>
      </c>
      <c r="BA59" s="119">
        <f t="shared" si="45"/>
        <v>6.6</v>
      </c>
      <c r="BB59" s="119">
        <f t="shared" si="46"/>
        <v>17.100000000000001</v>
      </c>
    </row>
    <row r="60" spans="1:54" ht="30" x14ac:dyDescent="0.25">
      <c r="A60" s="47">
        <v>330</v>
      </c>
      <c r="B60" s="1" t="s">
        <v>14</v>
      </c>
      <c r="C60" s="123">
        <v>40</v>
      </c>
      <c r="D60" s="120">
        <v>40.1</v>
      </c>
      <c r="E60" s="54">
        <v>80</v>
      </c>
      <c r="F60" s="121">
        <f t="shared" si="136"/>
        <v>80</v>
      </c>
      <c r="G60" s="56">
        <v>7</v>
      </c>
      <c r="H60" s="56">
        <v>0</v>
      </c>
      <c r="I60" s="56">
        <v>7</v>
      </c>
      <c r="J60" s="56">
        <v>5.5</v>
      </c>
      <c r="K60" s="56">
        <v>7</v>
      </c>
      <c r="L60" s="56">
        <v>3.3</v>
      </c>
      <c r="M60" s="52">
        <f t="shared" si="22"/>
        <v>21</v>
      </c>
      <c r="N60" s="52">
        <f t="shared" si="23"/>
        <v>8.8000000000000007</v>
      </c>
      <c r="O60" s="52">
        <f t="shared" si="24"/>
        <v>-12.2</v>
      </c>
      <c r="P60" s="53">
        <f t="shared" si="25"/>
        <v>-0.58095238095238089</v>
      </c>
      <c r="Q60" s="56">
        <v>7</v>
      </c>
      <c r="R60" s="56">
        <v>4.0999999999999996</v>
      </c>
      <c r="S60" s="56">
        <v>6</v>
      </c>
      <c r="T60" s="56">
        <v>4.4000000000000004</v>
      </c>
      <c r="U60" s="56">
        <v>6</v>
      </c>
      <c r="V60" s="56">
        <v>4.0999999999999996</v>
      </c>
      <c r="W60" s="52">
        <f t="shared" si="27"/>
        <v>19</v>
      </c>
      <c r="X60" s="52">
        <f t="shared" si="28"/>
        <v>12.6</v>
      </c>
      <c r="Y60" s="52">
        <f t="shared" si="29"/>
        <v>-6.4</v>
      </c>
      <c r="Z60" s="53">
        <f t="shared" si="30"/>
        <v>-0.33684210526315789</v>
      </c>
      <c r="AA60" s="56">
        <v>6</v>
      </c>
      <c r="AB60" s="56">
        <v>4.4000000000000004</v>
      </c>
      <c r="AC60" s="56">
        <v>6</v>
      </c>
      <c r="AD60" s="56">
        <v>4.0999999999999996</v>
      </c>
      <c r="AE60" s="56">
        <v>7</v>
      </c>
      <c r="AF60" s="56">
        <v>3.7</v>
      </c>
      <c r="AG60" s="52">
        <f t="shared" si="32"/>
        <v>19</v>
      </c>
      <c r="AH60" s="52">
        <f t="shared" si="33"/>
        <v>12.2</v>
      </c>
      <c r="AI60" s="52">
        <f t="shared" si="34"/>
        <v>-6.8000000000000007</v>
      </c>
      <c r="AJ60" s="53">
        <f t="shared" si="35"/>
        <v>-0.35789473684210532</v>
      </c>
      <c r="AK60" s="56">
        <v>7</v>
      </c>
      <c r="AL60" s="56">
        <v>4.7</v>
      </c>
      <c r="AM60" s="56">
        <v>7</v>
      </c>
      <c r="AN60" s="56">
        <v>3.7</v>
      </c>
      <c r="AO60" s="56">
        <v>7</v>
      </c>
      <c r="AP60" s="56">
        <v>5.9</v>
      </c>
      <c r="AQ60" s="52">
        <f t="shared" si="37"/>
        <v>21</v>
      </c>
      <c r="AR60" s="52">
        <f t="shared" si="38"/>
        <v>14.3</v>
      </c>
      <c r="AS60" s="52">
        <f t="shared" si="39"/>
        <v>-6.6999999999999993</v>
      </c>
      <c r="AT60" s="53">
        <f t="shared" si="40"/>
        <v>-0.31904761904761902</v>
      </c>
      <c r="AU60" s="54">
        <f t="shared" si="41"/>
        <v>80</v>
      </c>
      <c r="AV60" s="54">
        <f t="shared" si="42"/>
        <v>47.900000000000006</v>
      </c>
      <c r="AW60" s="52">
        <f t="shared" si="170"/>
        <v>-32.099999999999994</v>
      </c>
      <c r="AX60" s="53">
        <f t="shared" si="171"/>
        <v>-0.40124999999999994</v>
      </c>
      <c r="AY60" s="119">
        <f t="shared" si="43"/>
        <v>67.8</v>
      </c>
      <c r="AZ60" s="119">
        <f t="shared" si="44"/>
        <v>61.4</v>
      </c>
      <c r="BA60" s="119">
        <f t="shared" si="45"/>
        <v>54.6</v>
      </c>
      <c r="BB60" s="119">
        <f t="shared" si="46"/>
        <v>47.900000000000006</v>
      </c>
    </row>
    <row r="61" spans="1:54" ht="53.45" customHeight="1" x14ac:dyDescent="0.25">
      <c r="A61" s="47">
        <v>340</v>
      </c>
      <c r="B61" s="1" t="s">
        <v>13</v>
      </c>
      <c r="C61" s="123">
        <v>100</v>
      </c>
      <c r="D61" s="120">
        <v>64.8</v>
      </c>
      <c r="E61" s="54">
        <v>120</v>
      </c>
      <c r="F61" s="121">
        <f t="shared" si="136"/>
        <v>120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2">
        <f t="shared" si="22"/>
        <v>0</v>
      </c>
      <c r="N61" s="52">
        <f t="shared" si="23"/>
        <v>0</v>
      </c>
      <c r="O61" s="52">
        <f t="shared" si="24"/>
        <v>0</v>
      </c>
      <c r="P61" s="53" t="str">
        <f t="shared" si="25"/>
        <v>−</v>
      </c>
      <c r="Q61" s="56">
        <v>20</v>
      </c>
      <c r="R61" s="56">
        <v>0</v>
      </c>
      <c r="S61" s="56">
        <v>20</v>
      </c>
      <c r="T61" s="56">
        <v>0</v>
      </c>
      <c r="U61" s="56">
        <v>20</v>
      </c>
      <c r="V61" s="56">
        <v>146.80000000000001</v>
      </c>
      <c r="W61" s="52">
        <f t="shared" si="27"/>
        <v>60</v>
      </c>
      <c r="X61" s="52">
        <f t="shared" si="28"/>
        <v>146.80000000000001</v>
      </c>
      <c r="Y61" s="52">
        <f t="shared" si="29"/>
        <v>86.800000000000011</v>
      </c>
      <c r="Z61" s="53">
        <f t="shared" si="30"/>
        <v>1.4466666666666668</v>
      </c>
      <c r="AA61" s="56">
        <v>20</v>
      </c>
      <c r="AB61" s="56">
        <v>0</v>
      </c>
      <c r="AC61" s="56">
        <v>20</v>
      </c>
      <c r="AD61" s="56">
        <v>0</v>
      </c>
      <c r="AE61" s="56">
        <v>20</v>
      </c>
      <c r="AF61" s="56">
        <v>0</v>
      </c>
      <c r="AG61" s="52">
        <f t="shared" si="32"/>
        <v>60</v>
      </c>
      <c r="AH61" s="52">
        <f t="shared" si="33"/>
        <v>0</v>
      </c>
      <c r="AI61" s="52">
        <f t="shared" si="34"/>
        <v>-60</v>
      </c>
      <c r="AJ61" s="53">
        <f t="shared" si="35"/>
        <v>-1</v>
      </c>
      <c r="AK61" s="56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92.6</v>
      </c>
      <c r="AQ61" s="52">
        <f t="shared" si="37"/>
        <v>0</v>
      </c>
      <c r="AR61" s="52">
        <f t="shared" si="38"/>
        <v>92.6</v>
      </c>
      <c r="AS61" s="52">
        <f t="shared" si="39"/>
        <v>92.6</v>
      </c>
      <c r="AT61" s="53" t="str">
        <f t="shared" si="40"/>
        <v>−</v>
      </c>
      <c r="AU61" s="54">
        <f t="shared" si="41"/>
        <v>120</v>
      </c>
      <c r="AV61" s="54">
        <f t="shared" si="42"/>
        <v>239.4</v>
      </c>
      <c r="AW61" s="52">
        <f t="shared" si="170"/>
        <v>119.4</v>
      </c>
      <c r="AX61" s="53">
        <f t="shared" si="171"/>
        <v>0.995</v>
      </c>
      <c r="AY61" s="119">
        <f t="shared" si="43"/>
        <v>120</v>
      </c>
      <c r="AZ61" s="119">
        <f t="shared" si="44"/>
        <v>206.8</v>
      </c>
      <c r="BA61" s="119">
        <f t="shared" si="45"/>
        <v>146.80000000000001</v>
      </c>
      <c r="BB61" s="119">
        <f t="shared" si="46"/>
        <v>239.4</v>
      </c>
    </row>
    <row r="62" spans="1:54" ht="45" x14ac:dyDescent="0.25">
      <c r="A62" s="47">
        <v>350</v>
      </c>
      <c r="B62" s="4" t="s">
        <v>36</v>
      </c>
      <c r="C62" s="123">
        <v>3050</v>
      </c>
      <c r="D62" s="120">
        <v>3050</v>
      </c>
      <c r="E62" s="54">
        <v>0</v>
      </c>
      <c r="F62" s="121">
        <f t="shared" si="136"/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2">
        <f t="shared" si="22"/>
        <v>0</v>
      </c>
      <c r="N62" s="52">
        <f t="shared" si="23"/>
        <v>0</v>
      </c>
      <c r="O62" s="52">
        <f t="shared" si="24"/>
        <v>0</v>
      </c>
      <c r="P62" s="53" t="str">
        <f t="shared" si="25"/>
        <v>−</v>
      </c>
      <c r="Q62" s="56">
        <v>0</v>
      </c>
      <c r="R62" s="56">
        <v>532.79999999999995</v>
      </c>
      <c r="S62" s="56">
        <v>0</v>
      </c>
      <c r="T62" s="56">
        <v>593</v>
      </c>
      <c r="U62" s="56">
        <v>0</v>
      </c>
      <c r="V62" s="56">
        <v>502.6</v>
      </c>
      <c r="W62" s="52">
        <f t="shared" si="27"/>
        <v>0</v>
      </c>
      <c r="X62" s="52">
        <f t="shared" si="28"/>
        <v>1628.4</v>
      </c>
      <c r="Y62" s="52">
        <f t="shared" si="29"/>
        <v>1628.4</v>
      </c>
      <c r="Z62" s="53" t="str">
        <f t="shared" si="30"/>
        <v>−</v>
      </c>
      <c r="AA62" s="56">
        <v>0</v>
      </c>
      <c r="AB62" s="56">
        <v>705.6</v>
      </c>
      <c r="AC62" s="56">
        <v>0</v>
      </c>
      <c r="AD62" s="56">
        <v>706.8</v>
      </c>
      <c r="AE62" s="56">
        <v>0</v>
      </c>
      <c r="AF62" s="56">
        <v>645.20000000000005</v>
      </c>
      <c r="AG62" s="52">
        <f t="shared" si="32"/>
        <v>0</v>
      </c>
      <c r="AH62" s="52">
        <f t="shared" si="33"/>
        <v>2057.6000000000004</v>
      </c>
      <c r="AI62" s="52">
        <f t="shared" si="34"/>
        <v>2057.6000000000004</v>
      </c>
      <c r="AJ62" s="53" t="str">
        <f t="shared" si="35"/>
        <v>−</v>
      </c>
      <c r="AK62" s="56">
        <v>0</v>
      </c>
      <c r="AL62" s="56">
        <v>793.2</v>
      </c>
      <c r="AM62" s="56">
        <v>0</v>
      </c>
      <c r="AN62" s="56">
        <v>886.6</v>
      </c>
      <c r="AO62" s="56">
        <v>0</v>
      </c>
      <c r="AP62" s="56">
        <v>2690.9</v>
      </c>
      <c r="AQ62" s="52">
        <f t="shared" si="37"/>
        <v>0</v>
      </c>
      <c r="AR62" s="52">
        <f t="shared" si="38"/>
        <v>4370.7000000000007</v>
      </c>
      <c r="AS62" s="52">
        <f t="shared" si="39"/>
        <v>4370.7000000000007</v>
      </c>
      <c r="AT62" s="53" t="str">
        <f t="shared" si="40"/>
        <v>−</v>
      </c>
      <c r="AU62" s="54">
        <f t="shared" si="41"/>
        <v>0</v>
      </c>
      <c r="AV62" s="54">
        <f t="shared" si="42"/>
        <v>8056.7000000000007</v>
      </c>
      <c r="AW62" s="52">
        <f t="shared" si="170"/>
        <v>8056.7000000000007</v>
      </c>
      <c r="AX62" s="53" t="str">
        <f t="shared" si="171"/>
        <v>−</v>
      </c>
      <c r="AY62" s="119">
        <f t="shared" si="43"/>
        <v>0</v>
      </c>
      <c r="AZ62" s="119">
        <f t="shared" si="44"/>
        <v>1628.4</v>
      </c>
      <c r="BA62" s="119">
        <f t="shared" si="45"/>
        <v>3686</v>
      </c>
      <c r="BB62" s="119">
        <f t="shared" si="46"/>
        <v>8056.7000000000007</v>
      </c>
    </row>
    <row r="63" spans="1:54" ht="115.9" customHeight="1" x14ac:dyDescent="0.25">
      <c r="A63" s="47">
        <v>360</v>
      </c>
      <c r="B63" s="1" t="s">
        <v>37</v>
      </c>
      <c r="C63" s="123">
        <v>70</v>
      </c>
      <c r="D63" s="120">
        <v>177.7</v>
      </c>
      <c r="E63" s="54">
        <v>260</v>
      </c>
      <c r="F63" s="121">
        <f t="shared" si="136"/>
        <v>260</v>
      </c>
      <c r="G63" s="56">
        <v>20</v>
      </c>
      <c r="H63" s="56">
        <v>25</v>
      </c>
      <c r="I63" s="56">
        <v>22</v>
      </c>
      <c r="J63" s="56">
        <v>40</v>
      </c>
      <c r="K63" s="56">
        <v>22</v>
      </c>
      <c r="L63" s="56">
        <v>26.1</v>
      </c>
      <c r="M63" s="52">
        <f t="shared" si="22"/>
        <v>64</v>
      </c>
      <c r="N63" s="52">
        <f t="shared" si="23"/>
        <v>91.1</v>
      </c>
      <c r="O63" s="52">
        <f t="shared" si="24"/>
        <v>27.099999999999994</v>
      </c>
      <c r="P63" s="53">
        <f t="shared" si="25"/>
        <v>0.42343749999999991</v>
      </c>
      <c r="Q63" s="56">
        <v>22</v>
      </c>
      <c r="R63" s="56">
        <v>25</v>
      </c>
      <c r="S63" s="56">
        <v>22</v>
      </c>
      <c r="T63" s="56">
        <v>25</v>
      </c>
      <c r="U63" s="56">
        <v>20</v>
      </c>
      <c r="V63" s="56">
        <v>34.200000000000003</v>
      </c>
      <c r="W63" s="52">
        <f t="shared" si="27"/>
        <v>64</v>
      </c>
      <c r="X63" s="52">
        <f t="shared" si="28"/>
        <v>84.2</v>
      </c>
      <c r="Y63" s="52">
        <f t="shared" si="29"/>
        <v>20.200000000000003</v>
      </c>
      <c r="Z63" s="53">
        <f t="shared" si="30"/>
        <v>0.31562500000000004</v>
      </c>
      <c r="AA63" s="56">
        <v>22</v>
      </c>
      <c r="AB63" s="56">
        <v>26.9</v>
      </c>
      <c r="AC63" s="56">
        <v>22</v>
      </c>
      <c r="AD63" s="56">
        <v>43.3</v>
      </c>
      <c r="AE63" s="56">
        <v>22</v>
      </c>
      <c r="AF63" s="56">
        <v>27</v>
      </c>
      <c r="AG63" s="52">
        <f t="shared" si="32"/>
        <v>66</v>
      </c>
      <c r="AH63" s="52">
        <f t="shared" si="33"/>
        <v>97.199999999999989</v>
      </c>
      <c r="AI63" s="52">
        <f t="shared" si="34"/>
        <v>31.199999999999989</v>
      </c>
      <c r="AJ63" s="53">
        <f t="shared" si="35"/>
        <v>0.47272727272727255</v>
      </c>
      <c r="AK63" s="56">
        <v>22</v>
      </c>
      <c r="AL63" s="56">
        <v>26.8</v>
      </c>
      <c r="AM63" s="56">
        <v>22</v>
      </c>
      <c r="AN63" s="56">
        <v>25</v>
      </c>
      <c r="AO63" s="56">
        <v>22</v>
      </c>
      <c r="AP63" s="56">
        <v>40.200000000000003</v>
      </c>
      <c r="AQ63" s="52">
        <f t="shared" si="37"/>
        <v>66</v>
      </c>
      <c r="AR63" s="52">
        <f t="shared" si="38"/>
        <v>92</v>
      </c>
      <c r="AS63" s="52">
        <f t="shared" si="39"/>
        <v>26</v>
      </c>
      <c r="AT63" s="53">
        <f t="shared" si="40"/>
        <v>0.39393939393939392</v>
      </c>
      <c r="AU63" s="54">
        <f t="shared" si="41"/>
        <v>260</v>
      </c>
      <c r="AV63" s="54">
        <f t="shared" si="42"/>
        <v>364.5</v>
      </c>
      <c r="AW63" s="52">
        <f t="shared" si="170"/>
        <v>104.5</v>
      </c>
      <c r="AX63" s="53">
        <f t="shared" si="171"/>
        <v>0.40192307692307694</v>
      </c>
      <c r="AY63" s="119">
        <f t="shared" si="43"/>
        <v>287.10000000000002</v>
      </c>
      <c r="AZ63" s="119">
        <f t="shared" si="44"/>
        <v>307.3</v>
      </c>
      <c r="BA63" s="119">
        <f t="shared" si="45"/>
        <v>338.5</v>
      </c>
      <c r="BB63" s="119">
        <f t="shared" si="46"/>
        <v>364.5</v>
      </c>
    </row>
    <row r="64" spans="1:54" ht="52.15" customHeight="1" x14ac:dyDescent="0.25">
      <c r="A64" s="47">
        <v>370</v>
      </c>
      <c r="B64" s="1" t="s">
        <v>16</v>
      </c>
      <c r="C64" s="122">
        <v>10</v>
      </c>
      <c r="D64" s="120">
        <v>1</v>
      </c>
      <c r="E64" s="54">
        <v>18</v>
      </c>
      <c r="F64" s="121">
        <f t="shared" si="136"/>
        <v>18</v>
      </c>
      <c r="G64" s="56">
        <v>1</v>
      </c>
      <c r="H64" s="56">
        <v>0</v>
      </c>
      <c r="I64" s="56">
        <v>2</v>
      </c>
      <c r="J64" s="56">
        <v>10</v>
      </c>
      <c r="K64" s="56">
        <v>2</v>
      </c>
      <c r="L64" s="56">
        <v>2</v>
      </c>
      <c r="M64" s="52">
        <f t="shared" si="22"/>
        <v>5</v>
      </c>
      <c r="N64" s="52">
        <f t="shared" si="23"/>
        <v>12</v>
      </c>
      <c r="O64" s="52">
        <f t="shared" si="24"/>
        <v>7</v>
      </c>
      <c r="P64" s="53">
        <f t="shared" si="25"/>
        <v>1.4</v>
      </c>
      <c r="Q64" s="56">
        <v>1</v>
      </c>
      <c r="R64" s="56">
        <v>4.5</v>
      </c>
      <c r="S64" s="56">
        <v>2</v>
      </c>
      <c r="T64" s="56">
        <v>6.5</v>
      </c>
      <c r="U64" s="56">
        <v>0</v>
      </c>
      <c r="V64" s="56">
        <v>3</v>
      </c>
      <c r="W64" s="52">
        <f t="shared" si="27"/>
        <v>3</v>
      </c>
      <c r="X64" s="52">
        <f t="shared" si="28"/>
        <v>14</v>
      </c>
      <c r="Y64" s="52">
        <f t="shared" si="29"/>
        <v>11</v>
      </c>
      <c r="Z64" s="53">
        <f t="shared" si="30"/>
        <v>3.6666666666666665</v>
      </c>
      <c r="AA64" s="56">
        <v>2</v>
      </c>
      <c r="AB64" s="56">
        <v>0</v>
      </c>
      <c r="AC64" s="56">
        <v>2</v>
      </c>
      <c r="AD64" s="56">
        <v>5</v>
      </c>
      <c r="AE64" s="56">
        <v>1</v>
      </c>
      <c r="AF64" s="56">
        <v>1</v>
      </c>
      <c r="AG64" s="52">
        <f t="shared" si="32"/>
        <v>5</v>
      </c>
      <c r="AH64" s="52">
        <f t="shared" si="33"/>
        <v>6</v>
      </c>
      <c r="AI64" s="52">
        <f t="shared" si="34"/>
        <v>1</v>
      </c>
      <c r="AJ64" s="53">
        <f t="shared" si="35"/>
        <v>0.2</v>
      </c>
      <c r="AK64" s="56">
        <v>1</v>
      </c>
      <c r="AL64" s="56">
        <v>3</v>
      </c>
      <c r="AM64" s="56">
        <v>2</v>
      </c>
      <c r="AN64" s="56">
        <v>0</v>
      </c>
      <c r="AO64" s="56">
        <v>2</v>
      </c>
      <c r="AP64" s="56">
        <v>6.5</v>
      </c>
      <c r="AQ64" s="52">
        <f t="shared" si="37"/>
        <v>5</v>
      </c>
      <c r="AR64" s="52">
        <f t="shared" si="38"/>
        <v>9.5</v>
      </c>
      <c r="AS64" s="52">
        <f t="shared" si="39"/>
        <v>4.5</v>
      </c>
      <c r="AT64" s="53">
        <f t="shared" si="40"/>
        <v>0.9</v>
      </c>
      <c r="AU64" s="54">
        <f t="shared" si="41"/>
        <v>18</v>
      </c>
      <c r="AV64" s="54">
        <f t="shared" si="42"/>
        <v>41.5</v>
      </c>
      <c r="AW64" s="52">
        <f t="shared" si="170"/>
        <v>23.5</v>
      </c>
      <c r="AX64" s="53">
        <f t="shared" si="171"/>
        <v>1.3055555555555556</v>
      </c>
      <c r="AY64" s="119">
        <f t="shared" si="43"/>
        <v>25</v>
      </c>
      <c r="AZ64" s="119">
        <f t="shared" si="44"/>
        <v>36</v>
      </c>
      <c r="BA64" s="119">
        <f t="shared" si="45"/>
        <v>37</v>
      </c>
      <c r="BB64" s="119">
        <f t="shared" si="46"/>
        <v>41.5</v>
      </c>
    </row>
    <row r="65" spans="1:54" ht="68.45" customHeight="1" x14ac:dyDescent="0.25">
      <c r="A65" s="47">
        <v>380</v>
      </c>
      <c r="B65" s="1" t="s">
        <v>17</v>
      </c>
      <c r="C65" s="123">
        <v>5</v>
      </c>
      <c r="D65" s="120">
        <v>7.1</v>
      </c>
      <c r="E65" s="54">
        <v>55</v>
      </c>
      <c r="F65" s="121">
        <f t="shared" si="136"/>
        <v>55</v>
      </c>
      <c r="G65" s="56">
        <v>5</v>
      </c>
      <c r="H65" s="56">
        <v>18.600000000000001</v>
      </c>
      <c r="I65" s="56">
        <v>5</v>
      </c>
      <c r="J65" s="56">
        <v>3.1</v>
      </c>
      <c r="K65" s="56">
        <v>5</v>
      </c>
      <c r="L65" s="56">
        <v>4.8</v>
      </c>
      <c r="M65" s="52">
        <f t="shared" si="22"/>
        <v>15</v>
      </c>
      <c r="N65" s="52">
        <f t="shared" si="23"/>
        <v>26.500000000000004</v>
      </c>
      <c r="O65" s="52">
        <f t="shared" si="24"/>
        <v>11.500000000000004</v>
      </c>
      <c r="P65" s="53">
        <f t="shared" si="25"/>
        <v>0.76666666666666694</v>
      </c>
      <c r="Q65" s="56">
        <v>5</v>
      </c>
      <c r="R65" s="56">
        <v>0</v>
      </c>
      <c r="S65" s="56">
        <v>5</v>
      </c>
      <c r="T65" s="56">
        <v>4.9000000000000004</v>
      </c>
      <c r="U65" s="56">
        <v>5</v>
      </c>
      <c r="V65" s="56">
        <v>1</v>
      </c>
      <c r="W65" s="52">
        <f t="shared" si="27"/>
        <v>15</v>
      </c>
      <c r="X65" s="52">
        <f t="shared" si="28"/>
        <v>5.9</v>
      </c>
      <c r="Y65" s="52">
        <f t="shared" si="29"/>
        <v>-9.1</v>
      </c>
      <c r="Z65" s="53">
        <f t="shared" si="30"/>
        <v>-0.60666666666666669</v>
      </c>
      <c r="AA65" s="56">
        <v>5</v>
      </c>
      <c r="AB65" s="56">
        <v>0</v>
      </c>
      <c r="AC65" s="56">
        <v>0</v>
      </c>
      <c r="AD65" s="56">
        <v>0.9</v>
      </c>
      <c r="AE65" s="56">
        <v>5</v>
      </c>
      <c r="AF65" s="56">
        <v>2.4</v>
      </c>
      <c r="AG65" s="52">
        <f t="shared" si="32"/>
        <v>10</v>
      </c>
      <c r="AH65" s="52">
        <f t="shared" si="33"/>
        <v>3.3</v>
      </c>
      <c r="AI65" s="52">
        <f t="shared" si="34"/>
        <v>-6.7</v>
      </c>
      <c r="AJ65" s="53">
        <f t="shared" si="35"/>
        <v>-0.67</v>
      </c>
      <c r="AK65" s="56">
        <v>5</v>
      </c>
      <c r="AL65" s="56">
        <v>2.2999999999999998</v>
      </c>
      <c r="AM65" s="56">
        <v>5</v>
      </c>
      <c r="AN65" s="56">
        <v>7.8</v>
      </c>
      <c r="AO65" s="56">
        <v>5</v>
      </c>
      <c r="AP65" s="56">
        <v>0</v>
      </c>
      <c r="AQ65" s="52">
        <f t="shared" si="37"/>
        <v>15</v>
      </c>
      <c r="AR65" s="52">
        <f t="shared" si="38"/>
        <v>10.1</v>
      </c>
      <c r="AS65" s="52">
        <f t="shared" si="39"/>
        <v>-4.9000000000000004</v>
      </c>
      <c r="AT65" s="53">
        <f t="shared" si="40"/>
        <v>-0.32666666666666672</v>
      </c>
      <c r="AU65" s="54">
        <f t="shared" si="41"/>
        <v>55</v>
      </c>
      <c r="AV65" s="54">
        <f t="shared" si="42"/>
        <v>45.8</v>
      </c>
      <c r="AW65" s="52">
        <f t="shared" si="170"/>
        <v>-9.2000000000000028</v>
      </c>
      <c r="AX65" s="53">
        <f t="shared" si="171"/>
        <v>-0.16727272727272732</v>
      </c>
      <c r="AY65" s="119">
        <f t="shared" si="43"/>
        <v>66.5</v>
      </c>
      <c r="AZ65" s="119">
        <f t="shared" si="44"/>
        <v>57.400000000000006</v>
      </c>
      <c r="BA65" s="119">
        <f t="shared" si="45"/>
        <v>50.7</v>
      </c>
      <c r="BB65" s="119">
        <f t="shared" si="46"/>
        <v>45.8</v>
      </c>
    </row>
    <row r="66" spans="1:54" ht="57" customHeight="1" x14ac:dyDescent="0.25">
      <c r="A66" s="47">
        <v>390</v>
      </c>
      <c r="B66" s="1" t="s">
        <v>65</v>
      </c>
      <c r="C66" s="67">
        <f>C67+C68+C70</f>
        <v>5.4</v>
      </c>
      <c r="D66" s="67">
        <f>D67+D68+D70</f>
        <v>4.8000000000000007</v>
      </c>
      <c r="E66" s="67">
        <f t="shared" ref="E66:L66" si="173">E67+E68+E70</f>
        <v>1.8</v>
      </c>
      <c r="F66" s="67">
        <f t="shared" si="173"/>
        <v>1.8</v>
      </c>
      <c r="G66" s="67">
        <v>0</v>
      </c>
      <c r="H66" s="67">
        <f t="shared" si="173"/>
        <v>0.5</v>
      </c>
      <c r="I66" s="67">
        <v>0</v>
      </c>
      <c r="J66" s="67">
        <f t="shared" si="173"/>
        <v>3.6</v>
      </c>
      <c r="K66" s="67">
        <f t="shared" si="173"/>
        <v>0.6</v>
      </c>
      <c r="L66" s="67">
        <f t="shared" si="173"/>
        <v>0.4</v>
      </c>
      <c r="M66" s="52">
        <f t="shared" si="22"/>
        <v>0.6</v>
      </c>
      <c r="N66" s="52">
        <f t="shared" si="23"/>
        <v>4.5</v>
      </c>
      <c r="O66" s="52">
        <f t="shared" si="24"/>
        <v>3.9</v>
      </c>
      <c r="P66" s="53">
        <f t="shared" si="25"/>
        <v>6.5</v>
      </c>
      <c r="Q66" s="67">
        <f t="shared" ref="Q66" si="174">Q67+Q68+Q70</f>
        <v>0</v>
      </c>
      <c r="R66" s="67">
        <v>0.5</v>
      </c>
      <c r="S66" s="67">
        <f t="shared" ref="S66" si="175">S67+S68+S70</f>
        <v>0</v>
      </c>
      <c r="T66" s="67">
        <v>0.5</v>
      </c>
      <c r="U66" s="67">
        <f t="shared" ref="U66" si="176">U67+U68+U70</f>
        <v>0.6</v>
      </c>
      <c r="V66" s="67">
        <f t="shared" ref="V66" si="177">V67+V68+V70</f>
        <v>0.5</v>
      </c>
      <c r="W66" s="52">
        <f t="shared" si="27"/>
        <v>0.6</v>
      </c>
      <c r="X66" s="52">
        <f t="shared" si="28"/>
        <v>1.5</v>
      </c>
      <c r="Y66" s="52">
        <f t="shared" si="29"/>
        <v>0.9</v>
      </c>
      <c r="Z66" s="53">
        <f t="shared" si="30"/>
        <v>1.5</v>
      </c>
      <c r="AA66" s="67">
        <f t="shared" ref="AA66" si="178">AA67+AA68+AA70</f>
        <v>0</v>
      </c>
      <c r="AB66" s="67">
        <f t="shared" ref="AB66:AF66" si="179">AB67+AB68+AB70</f>
        <v>0.4</v>
      </c>
      <c r="AC66" s="67">
        <f t="shared" ref="AC66" si="180">AC67+AC68+AC70</f>
        <v>0</v>
      </c>
      <c r="AD66" s="67">
        <f t="shared" si="179"/>
        <v>0.4</v>
      </c>
      <c r="AE66" s="67">
        <f t="shared" ref="AE66" si="181">AE67+AE68+AE70</f>
        <v>0.3</v>
      </c>
      <c r="AF66" s="67">
        <f t="shared" si="179"/>
        <v>0.4</v>
      </c>
      <c r="AG66" s="52">
        <f t="shared" si="32"/>
        <v>0.3</v>
      </c>
      <c r="AH66" s="52">
        <f t="shared" si="33"/>
        <v>1.2000000000000002</v>
      </c>
      <c r="AI66" s="52">
        <f t="shared" si="34"/>
        <v>0.90000000000000013</v>
      </c>
      <c r="AJ66" s="53">
        <f t="shared" si="35"/>
        <v>3.0000000000000004</v>
      </c>
      <c r="AK66" s="67">
        <f t="shared" ref="AK66" si="182">AK67+AK68+AK70</f>
        <v>0</v>
      </c>
      <c r="AL66" s="67">
        <f t="shared" ref="AL66" si="183">AL67+AL68+AL70</f>
        <v>0.4</v>
      </c>
      <c r="AM66" s="67">
        <v>0.3</v>
      </c>
      <c r="AN66" s="67">
        <f t="shared" ref="AN66" si="184">AN67+AN68+AN70</f>
        <v>0.4</v>
      </c>
      <c r="AO66" s="67">
        <f t="shared" ref="AO66" si="185">AO67+AO68+AO70</f>
        <v>0</v>
      </c>
      <c r="AP66" s="67">
        <f t="shared" ref="AP66" si="186">AP67+AP68+AP70</f>
        <v>0.4</v>
      </c>
      <c r="AQ66" s="52">
        <f t="shared" si="37"/>
        <v>0.3</v>
      </c>
      <c r="AR66" s="52">
        <f t="shared" si="38"/>
        <v>1.2000000000000002</v>
      </c>
      <c r="AS66" s="52">
        <f t="shared" si="39"/>
        <v>0.90000000000000013</v>
      </c>
      <c r="AT66" s="53">
        <f t="shared" si="40"/>
        <v>3.0000000000000004</v>
      </c>
      <c r="AU66" s="54">
        <f t="shared" si="41"/>
        <v>1.8</v>
      </c>
      <c r="AV66" s="54">
        <f t="shared" si="42"/>
        <v>8.4000000000000021</v>
      </c>
      <c r="AW66" s="52">
        <f t="shared" si="170"/>
        <v>6.6000000000000023</v>
      </c>
      <c r="AX66" s="53">
        <f t="shared" si="171"/>
        <v>3.6666666666666679</v>
      </c>
      <c r="AY66" s="119">
        <f t="shared" si="43"/>
        <v>5.6999999999999993</v>
      </c>
      <c r="AZ66" s="119">
        <f t="shared" si="44"/>
        <v>6.6</v>
      </c>
      <c r="BA66" s="119">
        <f t="shared" si="45"/>
        <v>7.5000000000000009</v>
      </c>
      <c r="BB66" s="119">
        <f t="shared" si="46"/>
        <v>8.4000000000000021</v>
      </c>
    </row>
    <row r="67" spans="1:54" ht="15" x14ac:dyDescent="0.25">
      <c r="A67" s="47">
        <v>391</v>
      </c>
      <c r="B67" s="1" t="s">
        <v>253</v>
      </c>
      <c r="C67" s="122">
        <v>1</v>
      </c>
      <c r="D67" s="120">
        <v>0.4</v>
      </c>
      <c r="E67" s="54">
        <v>1.8</v>
      </c>
      <c r="F67" s="121">
        <f t="shared" si="136"/>
        <v>1.8</v>
      </c>
      <c r="G67" s="56"/>
      <c r="H67" s="56">
        <v>0.5</v>
      </c>
      <c r="I67" s="56"/>
      <c r="J67" s="56">
        <v>0.6</v>
      </c>
      <c r="K67" s="56">
        <v>0.6</v>
      </c>
      <c r="L67" s="56">
        <v>0.4</v>
      </c>
      <c r="M67" s="52">
        <f t="shared" si="22"/>
        <v>0.6</v>
      </c>
      <c r="N67" s="52">
        <f t="shared" si="23"/>
        <v>1.5</v>
      </c>
      <c r="O67" s="52">
        <f t="shared" si="24"/>
        <v>0.9</v>
      </c>
      <c r="P67" s="53">
        <f t="shared" si="25"/>
        <v>1.5</v>
      </c>
      <c r="Q67" s="56">
        <v>0</v>
      </c>
      <c r="R67" s="56">
        <v>0.4</v>
      </c>
      <c r="S67" s="56">
        <v>0</v>
      </c>
      <c r="T67" s="56">
        <v>0.5</v>
      </c>
      <c r="U67" s="56">
        <v>0.6</v>
      </c>
      <c r="V67" s="56">
        <v>0.5</v>
      </c>
      <c r="W67" s="52">
        <f t="shared" si="27"/>
        <v>0.6</v>
      </c>
      <c r="X67" s="52">
        <f t="shared" si="28"/>
        <v>1.4</v>
      </c>
      <c r="Y67" s="52">
        <f t="shared" si="29"/>
        <v>0.79999999999999993</v>
      </c>
      <c r="Z67" s="53">
        <f t="shared" si="30"/>
        <v>1.3333333333333333</v>
      </c>
      <c r="AA67" s="56">
        <v>0</v>
      </c>
      <c r="AB67" s="56">
        <v>0.4</v>
      </c>
      <c r="AC67" s="56">
        <v>0</v>
      </c>
      <c r="AD67" s="56">
        <v>0.4</v>
      </c>
      <c r="AE67" s="56">
        <v>0.3</v>
      </c>
      <c r="AF67" s="56">
        <v>0.4</v>
      </c>
      <c r="AG67" s="52">
        <f t="shared" si="32"/>
        <v>0.3</v>
      </c>
      <c r="AH67" s="52">
        <f t="shared" si="33"/>
        <v>1.2000000000000002</v>
      </c>
      <c r="AI67" s="52">
        <f t="shared" si="34"/>
        <v>0.90000000000000013</v>
      </c>
      <c r="AJ67" s="53">
        <f t="shared" si="35"/>
        <v>3.0000000000000004</v>
      </c>
      <c r="AK67" s="56">
        <v>0</v>
      </c>
      <c r="AL67" s="56">
        <v>0.4</v>
      </c>
      <c r="AM67" s="56">
        <v>0.3</v>
      </c>
      <c r="AN67" s="56">
        <v>0.4</v>
      </c>
      <c r="AO67" s="56">
        <v>0</v>
      </c>
      <c r="AP67" s="56">
        <v>0.4</v>
      </c>
      <c r="AQ67" s="52">
        <f t="shared" si="37"/>
        <v>0.3</v>
      </c>
      <c r="AR67" s="52">
        <f t="shared" si="38"/>
        <v>1.2000000000000002</v>
      </c>
      <c r="AS67" s="52">
        <f t="shared" si="39"/>
        <v>0.90000000000000013</v>
      </c>
      <c r="AT67" s="53">
        <f t="shared" si="40"/>
        <v>3.0000000000000004</v>
      </c>
      <c r="AU67" s="54">
        <f t="shared" si="41"/>
        <v>1.8</v>
      </c>
      <c r="AV67" s="54">
        <f t="shared" si="42"/>
        <v>5.3000000000000007</v>
      </c>
      <c r="AW67" s="52">
        <f t="shared" si="170"/>
        <v>3.5000000000000009</v>
      </c>
      <c r="AX67" s="53">
        <f t="shared" si="171"/>
        <v>1.9444444444444449</v>
      </c>
      <c r="AY67" s="119">
        <f t="shared" si="43"/>
        <v>2.6999999999999997</v>
      </c>
      <c r="AZ67" s="119">
        <f t="shared" si="44"/>
        <v>3.4999999999999996</v>
      </c>
      <c r="BA67" s="119">
        <f t="shared" si="45"/>
        <v>4.3999999999999995</v>
      </c>
      <c r="BB67" s="119">
        <f t="shared" si="46"/>
        <v>5.3000000000000007</v>
      </c>
    </row>
    <row r="68" spans="1:54" ht="44.25" customHeight="1" x14ac:dyDescent="0.25">
      <c r="A68" s="47">
        <v>392</v>
      </c>
      <c r="B68" s="1" t="s">
        <v>255</v>
      </c>
      <c r="C68" s="122">
        <v>0</v>
      </c>
      <c r="D68" s="120">
        <v>0</v>
      </c>
      <c r="E68" s="54"/>
      <c r="F68" s="121">
        <f t="shared" si="136"/>
        <v>0</v>
      </c>
      <c r="G68" s="56"/>
      <c r="H68" s="56"/>
      <c r="I68" s="56"/>
      <c r="J68" s="56">
        <v>3</v>
      </c>
      <c r="K68" s="56"/>
      <c r="L68" s="56">
        <v>0</v>
      </c>
      <c r="M68" s="52">
        <f t="shared" si="22"/>
        <v>0</v>
      </c>
      <c r="N68" s="52">
        <f t="shared" si="23"/>
        <v>3</v>
      </c>
      <c r="O68" s="52">
        <f t="shared" si="24"/>
        <v>3</v>
      </c>
      <c r="P68" s="53" t="str">
        <f t="shared" si="25"/>
        <v>−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2">
        <f t="shared" si="27"/>
        <v>0</v>
      </c>
      <c r="X68" s="52">
        <f t="shared" si="28"/>
        <v>0</v>
      </c>
      <c r="Y68" s="52">
        <f t="shared" si="29"/>
        <v>0</v>
      </c>
      <c r="Z68" s="53" t="str">
        <f t="shared" si="30"/>
        <v>−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2">
        <f t="shared" si="32"/>
        <v>0</v>
      </c>
      <c r="AH68" s="52">
        <f t="shared" si="33"/>
        <v>0</v>
      </c>
      <c r="AI68" s="52">
        <f t="shared" si="34"/>
        <v>0</v>
      </c>
      <c r="AJ68" s="53" t="str">
        <f t="shared" si="35"/>
        <v>−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2">
        <f t="shared" si="37"/>
        <v>0</v>
      </c>
      <c r="AR68" s="52">
        <f t="shared" si="38"/>
        <v>0</v>
      </c>
      <c r="AS68" s="52">
        <f t="shared" si="39"/>
        <v>0</v>
      </c>
      <c r="AT68" s="53" t="str">
        <f t="shared" si="40"/>
        <v>−</v>
      </c>
      <c r="AU68" s="54">
        <f t="shared" si="41"/>
        <v>0</v>
      </c>
      <c r="AV68" s="54">
        <f t="shared" si="42"/>
        <v>3</v>
      </c>
      <c r="AW68" s="52">
        <f t="shared" si="170"/>
        <v>3</v>
      </c>
      <c r="AX68" s="53" t="str">
        <f t="shared" si="171"/>
        <v>−</v>
      </c>
      <c r="AY68" s="119">
        <f t="shared" si="43"/>
        <v>3</v>
      </c>
      <c r="AZ68" s="119">
        <f t="shared" si="44"/>
        <v>3</v>
      </c>
      <c r="BA68" s="119">
        <f t="shared" si="45"/>
        <v>3</v>
      </c>
      <c r="BB68" s="119">
        <f t="shared" si="46"/>
        <v>3</v>
      </c>
    </row>
    <row r="69" spans="1:54" ht="44.25" customHeight="1" x14ac:dyDescent="0.25">
      <c r="A69" s="47">
        <v>393</v>
      </c>
      <c r="B69" s="1" t="s">
        <v>274</v>
      </c>
      <c r="C69" s="122">
        <v>0</v>
      </c>
      <c r="D69" s="120">
        <v>0</v>
      </c>
      <c r="E69" s="54">
        <v>0</v>
      </c>
      <c r="F69" s="121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2">
        <v>0</v>
      </c>
      <c r="N69" s="52">
        <v>0</v>
      </c>
      <c r="O69" s="52">
        <v>0</v>
      </c>
      <c r="P69" s="53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2">
        <v>0</v>
      </c>
      <c r="X69" s="52">
        <f t="shared" si="28"/>
        <v>0</v>
      </c>
      <c r="Y69" s="52">
        <f t="shared" si="29"/>
        <v>0</v>
      </c>
      <c r="Z69" s="53" t="str">
        <f t="shared" si="30"/>
        <v>−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2">
        <f t="shared" si="32"/>
        <v>0</v>
      </c>
      <c r="AH69" s="52">
        <f t="shared" si="33"/>
        <v>0</v>
      </c>
      <c r="AI69" s="52">
        <f t="shared" si="34"/>
        <v>0</v>
      </c>
      <c r="AJ69" s="53" t="str">
        <f t="shared" si="35"/>
        <v>−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2">
        <f t="shared" si="37"/>
        <v>0</v>
      </c>
      <c r="AR69" s="52">
        <f t="shared" si="38"/>
        <v>0</v>
      </c>
      <c r="AS69" s="52">
        <f t="shared" si="39"/>
        <v>0</v>
      </c>
      <c r="AT69" s="53" t="str">
        <f t="shared" si="40"/>
        <v>−</v>
      </c>
      <c r="AU69" s="54"/>
      <c r="AV69" s="54"/>
      <c r="AW69" s="52"/>
      <c r="AX69" s="53"/>
      <c r="AY69" s="119"/>
      <c r="AZ69" s="119"/>
      <c r="BA69" s="119"/>
      <c r="BB69" s="119"/>
    </row>
    <row r="70" spans="1:54" ht="48.75" customHeight="1" x14ac:dyDescent="0.25">
      <c r="A70" s="47">
        <v>394</v>
      </c>
      <c r="B70" s="1" t="s">
        <v>136</v>
      </c>
      <c r="C70" s="122">
        <v>4.4000000000000004</v>
      </c>
      <c r="D70" s="120">
        <v>4.4000000000000004</v>
      </c>
      <c r="E70" s="54"/>
      <c r="F70" s="121">
        <f t="shared" si="136"/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2">
        <f t="shared" ref="M70:M78" si="187">G70+I70+K70</f>
        <v>0</v>
      </c>
      <c r="N70" s="52">
        <f t="shared" ref="N70:N78" si="188">H70+J70+L70</f>
        <v>0</v>
      </c>
      <c r="O70" s="52">
        <f t="shared" ref="O70:O78" si="189">N70-M70</f>
        <v>0</v>
      </c>
      <c r="P70" s="53" t="str">
        <f t="shared" ref="P70:P78" si="190">IFERROR((N70-M70)/M70,"−")</f>
        <v>−</v>
      </c>
      <c r="Q70" s="56">
        <v>0</v>
      </c>
      <c r="R70" s="56">
        <v>0.1</v>
      </c>
      <c r="S70" s="56">
        <v>0</v>
      </c>
      <c r="T70" s="56">
        <v>0</v>
      </c>
      <c r="U70" s="56">
        <v>0</v>
      </c>
      <c r="V70" s="56">
        <v>0</v>
      </c>
      <c r="W70" s="52">
        <f t="shared" ref="W70:W77" si="191">Q70+S70+U70</f>
        <v>0</v>
      </c>
      <c r="X70" s="52">
        <f t="shared" ref="X70:X77" si="192">R70+T70+V70</f>
        <v>0.1</v>
      </c>
      <c r="Y70" s="52">
        <f t="shared" ref="Y70:Y77" si="193">X70-W70</f>
        <v>0.1</v>
      </c>
      <c r="Z70" s="53" t="str">
        <f t="shared" ref="Z70:Z77" si="194">IFERROR((X70-W70)/W70,"−")</f>
        <v>−</v>
      </c>
      <c r="AA70" s="56"/>
      <c r="AB70" s="56">
        <v>0</v>
      </c>
      <c r="AC70" s="56"/>
      <c r="AD70" s="56">
        <v>0</v>
      </c>
      <c r="AE70" s="56"/>
      <c r="AF70" s="56">
        <v>0</v>
      </c>
      <c r="AG70" s="52">
        <f t="shared" ref="AG70:AG78" si="195">AA70+AC70+AE70</f>
        <v>0</v>
      </c>
      <c r="AH70" s="52">
        <f t="shared" ref="AH70:AH78" si="196">AB70+AD70+AF70</f>
        <v>0</v>
      </c>
      <c r="AI70" s="52">
        <f t="shared" ref="AI70:AI78" si="197">AH70-AG70</f>
        <v>0</v>
      </c>
      <c r="AJ70" s="53" t="str">
        <f t="shared" ref="AJ70:AJ78" si="198">IFERROR((AH70-AG70)/AG70,"−")</f>
        <v>−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2">
        <f t="shared" ref="AQ70:AQ77" si="199">AK70+AM70+AO70</f>
        <v>0</v>
      </c>
      <c r="AR70" s="52">
        <f t="shared" ref="AR70:AR77" si="200">AL70+AN70+AP70</f>
        <v>0</v>
      </c>
      <c r="AS70" s="52">
        <f t="shared" ref="AS70:AS77" si="201">AR70-AQ70</f>
        <v>0</v>
      </c>
      <c r="AT70" s="53" t="str">
        <f t="shared" ref="AT70:AT77" si="202">IFERROR((AR70-AQ70)/AQ70,"−")</f>
        <v>−</v>
      </c>
      <c r="AU70" s="54">
        <f t="shared" ref="AU70:AU78" si="203">G70+I70+K70+Q70+S70+U70+AA70+AC70+AE70+AK70+AM70+AO70</f>
        <v>0</v>
      </c>
      <c r="AV70" s="54">
        <f t="shared" ref="AV70:AV78" si="204">H70+J70+L70+R70+T70+V70+AB70+AD70+AF70+AL70+AN70+AP70</f>
        <v>0.1</v>
      </c>
      <c r="AW70" s="52">
        <f t="shared" si="170"/>
        <v>0.1</v>
      </c>
      <c r="AX70" s="53" t="str">
        <f t="shared" si="171"/>
        <v>−</v>
      </c>
      <c r="AY70" s="119">
        <f t="shared" ref="AY70:AY133" si="205">H70+J70+L70+Q70+S70+U70+AA70+AC70+AE70+AK70+AM70+AO70</f>
        <v>0</v>
      </c>
      <c r="AZ70" s="119">
        <f t="shared" ref="AZ70:AZ133" si="206">H70+J70+L70+R70+T70+V70+AA70+AC70+AE70+AK70+AM70+AO70</f>
        <v>0.1</v>
      </c>
      <c r="BA70" s="119">
        <f t="shared" ref="BA70:BA133" si="207">H70+J70+L70+R70+T70+V70+AB70+AD70+AF70+AK70+AM70+AO70</f>
        <v>0.1</v>
      </c>
      <c r="BB70" s="119">
        <f t="shared" ref="BB70:BB133" si="208">H70+J70+L70+R70+T70+V70+AB70+AD70+AF70+AL70+AN70+AP70</f>
        <v>0.1</v>
      </c>
    </row>
    <row r="71" spans="1:54" ht="82.5" customHeight="1" x14ac:dyDescent="0.25">
      <c r="A71" s="48">
        <v>400</v>
      </c>
      <c r="B71" s="36" t="s">
        <v>43</v>
      </c>
      <c r="C71" s="67">
        <f>C72+C73+C74+C75+C76+C77+C78</f>
        <v>56</v>
      </c>
      <c r="D71" s="67">
        <f>D72+D73+D74+D75+D76+D77+D78</f>
        <v>81.2</v>
      </c>
      <c r="E71" s="67">
        <f t="shared" ref="E71:L71" si="209">E72+E73+E74+E75+E76+E77+E78</f>
        <v>138</v>
      </c>
      <c r="F71" s="67">
        <f t="shared" si="209"/>
        <v>138</v>
      </c>
      <c r="G71" s="67">
        <f t="shared" si="209"/>
        <v>11.5</v>
      </c>
      <c r="H71" s="67">
        <f t="shared" si="209"/>
        <v>0</v>
      </c>
      <c r="I71" s="67">
        <f t="shared" si="209"/>
        <v>11.5</v>
      </c>
      <c r="J71" s="67">
        <f t="shared" si="209"/>
        <v>98.3</v>
      </c>
      <c r="K71" s="67">
        <f t="shared" si="209"/>
        <v>11.5</v>
      </c>
      <c r="L71" s="67">
        <f t="shared" si="209"/>
        <v>7.4</v>
      </c>
      <c r="M71" s="52">
        <f t="shared" si="187"/>
        <v>34.5</v>
      </c>
      <c r="N71" s="52">
        <f t="shared" si="188"/>
        <v>105.7</v>
      </c>
      <c r="O71" s="52">
        <f t="shared" si="189"/>
        <v>71.2</v>
      </c>
      <c r="P71" s="53">
        <f t="shared" si="190"/>
        <v>2.0637681159420289</v>
      </c>
      <c r="Q71" s="67">
        <f t="shared" ref="Q71:R71" si="210">Q72+Q73+Q74+Q75+Q76+Q77+Q78</f>
        <v>11.5</v>
      </c>
      <c r="R71" s="67">
        <f t="shared" si="210"/>
        <v>12.3</v>
      </c>
      <c r="S71" s="67">
        <f t="shared" ref="S71:T71" si="211">S72+S73+S74+S75+S76+S77+S78</f>
        <v>11.5</v>
      </c>
      <c r="T71" s="67">
        <f t="shared" si="211"/>
        <v>27.6</v>
      </c>
      <c r="U71" s="67">
        <f t="shared" ref="U71" si="212">U72+U73+U74+U75+U76+U77+U78</f>
        <v>11.5</v>
      </c>
      <c r="V71" s="67">
        <f t="shared" ref="V71" si="213">V72+V73+V74+V75+V76+V77+V78</f>
        <v>13.1</v>
      </c>
      <c r="W71" s="52">
        <f t="shared" si="191"/>
        <v>34.5</v>
      </c>
      <c r="X71" s="52">
        <f t="shared" si="192"/>
        <v>53.000000000000007</v>
      </c>
      <c r="Y71" s="52">
        <f t="shared" si="193"/>
        <v>18.500000000000007</v>
      </c>
      <c r="Z71" s="53">
        <f t="shared" si="194"/>
        <v>0.53623188405797118</v>
      </c>
      <c r="AA71" s="67">
        <f t="shared" ref="AA71" si="214">AA72+AA73+AA74+AA75+AA76+AA77+AA78</f>
        <v>11.5</v>
      </c>
      <c r="AB71" s="67">
        <f t="shared" ref="AB71" si="215">AB72+AB73+AB74+AB75+AB76+AB77+AB78</f>
        <v>94.1</v>
      </c>
      <c r="AC71" s="67">
        <f t="shared" ref="AC71" si="216">AC72+AC73+AC74+AC75+AC76+AC77+AC78</f>
        <v>11.5</v>
      </c>
      <c r="AD71" s="67">
        <f t="shared" ref="AD71" si="217">AD72+AD73+AD74+AD75+AD76+AD77+AD78</f>
        <v>28.799999999999997</v>
      </c>
      <c r="AE71" s="67">
        <f t="shared" ref="AE71" si="218">AE72+AE73+AE74+AE75+AE76+AE77+AE78</f>
        <v>11.5</v>
      </c>
      <c r="AF71" s="67">
        <f t="shared" ref="AF71" si="219">AF72+AF73+AF74+AF75+AF76+AF77+AF78</f>
        <v>60.599999999999994</v>
      </c>
      <c r="AG71" s="52">
        <f t="shared" si="195"/>
        <v>34.5</v>
      </c>
      <c r="AH71" s="52">
        <f t="shared" si="196"/>
        <v>183.5</v>
      </c>
      <c r="AI71" s="52">
        <f t="shared" si="197"/>
        <v>149</v>
      </c>
      <c r="AJ71" s="53">
        <f t="shared" si="198"/>
        <v>4.3188405797101446</v>
      </c>
      <c r="AK71" s="67">
        <f t="shared" ref="AK71" si="220">AK72+AK73+AK74+AK75+AK76+AK77+AK78</f>
        <v>11.5</v>
      </c>
      <c r="AL71" s="67">
        <f t="shared" ref="AL71" si="221">AL72+AL73+AL74+AL75+AL76+AL77+AL78</f>
        <v>107.4</v>
      </c>
      <c r="AM71" s="67">
        <f t="shared" ref="AM71" si="222">AM72+AM73+AM74+AM75+AM76+AM77+AM78</f>
        <v>11.5</v>
      </c>
      <c r="AN71" s="67">
        <f t="shared" ref="AN71" si="223">AN72+AN73+AN74+AN75+AN76+AN77+AN78</f>
        <v>77.3</v>
      </c>
      <c r="AO71" s="67">
        <f t="shared" ref="AO71" si="224">AO72+AO73+AO74+AO75+AO76+AO77+AO78</f>
        <v>11.5</v>
      </c>
      <c r="AP71" s="67">
        <f t="shared" ref="AP71" si="225">AP72+AP73+AP74+AP75+AP76+AP77+AP78</f>
        <v>81.3</v>
      </c>
      <c r="AQ71" s="52">
        <f t="shared" si="199"/>
        <v>34.5</v>
      </c>
      <c r="AR71" s="52">
        <f t="shared" si="200"/>
        <v>266</v>
      </c>
      <c r="AS71" s="52">
        <f t="shared" si="201"/>
        <v>231.5</v>
      </c>
      <c r="AT71" s="53">
        <f t="shared" si="202"/>
        <v>6.7101449275362315</v>
      </c>
      <c r="AU71" s="54">
        <f t="shared" si="203"/>
        <v>138</v>
      </c>
      <c r="AV71" s="54">
        <f t="shared" si="204"/>
        <v>608.19999999999982</v>
      </c>
      <c r="AW71" s="52">
        <f t="shared" si="170"/>
        <v>470.19999999999982</v>
      </c>
      <c r="AX71" s="53">
        <f t="shared" si="171"/>
        <v>3.4072463768115928</v>
      </c>
      <c r="AY71" s="119">
        <f t="shared" si="205"/>
        <v>209.2</v>
      </c>
      <c r="AZ71" s="119">
        <f t="shared" si="206"/>
        <v>227.7</v>
      </c>
      <c r="BA71" s="119">
        <f t="shared" si="207"/>
        <v>376.69999999999993</v>
      </c>
      <c r="BB71" s="119">
        <f t="shared" si="208"/>
        <v>608.19999999999982</v>
      </c>
    </row>
    <row r="72" spans="1:54" ht="111" customHeight="1" x14ac:dyDescent="0.25">
      <c r="A72" s="47" t="s">
        <v>64</v>
      </c>
      <c r="B72" s="1" t="s">
        <v>140</v>
      </c>
      <c r="C72" s="122">
        <v>0</v>
      </c>
      <c r="D72" s="120">
        <v>26.1</v>
      </c>
      <c r="E72" s="54"/>
      <c r="F72" s="121">
        <f t="shared" si="136"/>
        <v>0</v>
      </c>
      <c r="G72" s="56"/>
      <c r="H72" s="56">
        <v>0</v>
      </c>
      <c r="I72" s="56"/>
      <c r="J72" s="56"/>
      <c r="K72" s="56"/>
      <c r="L72" s="56">
        <v>0</v>
      </c>
      <c r="M72" s="52">
        <f t="shared" si="187"/>
        <v>0</v>
      </c>
      <c r="N72" s="52">
        <f t="shared" si="188"/>
        <v>0</v>
      </c>
      <c r="O72" s="52">
        <f t="shared" si="189"/>
        <v>0</v>
      </c>
      <c r="P72" s="53" t="str">
        <f t="shared" si="190"/>
        <v>−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2">
        <f t="shared" si="191"/>
        <v>0</v>
      </c>
      <c r="X72" s="52">
        <f t="shared" si="192"/>
        <v>0</v>
      </c>
      <c r="Y72" s="52">
        <f t="shared" si="193"/>
        <v>0</v>
      </c>
      <c r="Z72" s="53" t="str">
        <f t="shared" si="194"/>
        <v>−</v>
      </c>
      <c r="AA72" s="56"/>
      <c r="AB72" s="56">
        <v>0</v>
      </c>
      <c r="AC72" s="56">
        <v>0</v>
      </c>
      <c r="AD72" s="56">
        <v>0</v>
      </c>
      <c r="AE72" s="56">
        <v>0</v>
      </c>
      <c r="AF72" s="56">
        <v>44.4</v>
      </c>
      <c r="AG72" s="52">
        <f t="shared" si="195"/>
        <v>0</v>
      </c>
      <c r="AH72" s="52">
        <f t="shared" si="196"/>
        <v>44.4</v>
      </c>
      <c r="AI72" s="52">
        <f t="shared" si="197"/>
        <v>44.4</v>
      </c>
      <c r="AJ72" s="53" t="str">
        <f t="shared" si="198"/>
        <v>−</v>
      </c>
      <c r="AK72" s="56">
        <v>0</v>
      </c>
      <c r="AL72" s="56">
        <v>60.8</v>
      </c>
      <c r="AM72" s="56">
        <v>0</v>
      </c>
      <c r="AN72" s="56">
        <v>60.8</v>
      </c>
      <c r="AO72" s="56">
        <v>0</v>
      </c>
      <c r="AP72" s="56">
        <v>4.5</v>
      </c>
      <c r="AQ72" s="52">
        <f t="shared" si="199"/>
        <v>0</v>
      </c>
      <c r="AR72" s="52">
        <f t="shared" si="200"/>
        <v>126.1</v>
      </c>
      <c r="AS72" s="52">
        <f t="shared" si="201"/>
        <v>126.1</v>
      </c>
      <c r="AT72" s="53" t="str">
        <f t="shared" si="202"/>
        <v>−</v>
      </c>
      <c r="AU72" s="54">
        <f t="shared" si="203"/>
        <v>0</v>
      </c>
      <c r="AV72" s="54">
        <f t="shared" si="204"/>
        <v>170.5</v>
      </c>
      <c r="AW72" s="52">
        <f t="shared" si="170"/>
        <v>170.5</v>
      </c>
      <c r="AX72" s="53" t="str">
        <f t="shared" si="171"/>
        <v>−</v>
      </c>
      <c r="AY72" s="119">
        <f t="shared" si="205"/>
        <v>0</v>
      </c>
      <c r="AZ72" s="119">
        <f t="shared" si="206"/>
        <v>0</v>
      </c>
      <c r="BA72" s="119">
        <f t="shared" si="207"/>
        <v>44.4</v>
      </c>
      <c r="BB72" s="119">
        <f t="shared" si="208"/>
        <v>170.5</v>
      </c>
    </row>
    <row r="73" spans="1:54" ht="15" x14ac:dyDescent="0.25">
      <c r="A73" s="47" t="s">
        <v>66</v>
      </c>
      <c r="B73" s="1" t="s">
        <v>73</v>
      </c>
      <c r="C73" s="123">
        <v>56</v>
      </c>
      <c r="D73" s="120">
        <v>55.1</v>
      </c>
      <c r="E73" s="54">
        <v>138</v>
      </c>
      <c r="F73" s="121">
        <f t="shared" si="136"/>
        <v>138</v>
      </c>
      <c r="G73" s="56">
        <v>11.5</v>
      </c>
      <c r="H73" s="56"/>
      <c r="I73" s="56">
        <v>11.5</v>
      </c>
      <c r="J73" s="56">
        <v>0</v>
      </c>
      <c r="K73" s="56">
        <v>11.5</v>
      </c>
      <c r="L73" s="56">
        <v>7.4</v>
      </c>
      <c r="M73" s="52">
        <f t="shared" si="187"/>
        <v>34.5</v>
      </c>
      <c r="N73" s="52">
        <f t="shared" si="188"/>
        <v>7.4</v>
      </c>
      <c r="O73" s="52">
        <f t="shared" si="189"/>
        <v>-27.1</v>
      </c>
      <c r="P73" s="53">
        <f t="shared" si="190"/>
        <v>-0.78550724637681169</v>
      </c>
      <c r="Q73" s="56">
        <v>11.5</v>
      </c>
      <c r="R73" s="56">
        <v>12.3</v>
      </c>
      <c r="S73" s="56">
        <v>11.5</v>
      </c>
      <c r="T73" s="56">
        <v>12.3</v>
      </c>
      <c r="U73" s="56">
        <v>11.5</v>
      </c>
      <c r="V73" s="56">
        <v>13.1</v>
      </c>
      <c r="W73" s="52">
        <f t="shared" si="191"/>
        <v>34.5</v>
      </c>
      <c r="X73" s="52">
        <f t="shared" si="192"/>
        <v>37.700000000000003</v>
      </c>
      <c r="Y73" s="52">
        <f t="shared" si="193"/>
        <v>3.2000000000000028</v>
      </c>
      <c r="Z73" s="53">
        <f t="shared" si="194"/>
        <v>9.2753623188405881E-2</v>
      </c>
      <c r="AA73" s="56">
        <v>11.5</v>
      </c>
      <c r="AB73" s="56">
        <v>94.1</v>
      </c>
      <c r="AC73" s="56">
        <v>11.5</v>
      </c>
      <c r="AD73" s="56">
        <v>16.2</v>
      </c>
      <c r="AE73" s="56">
        <v>11.5</v>
      </c>
      <c r="AF73" s="56">
        <v>16.2</v>
      </c>
      <c r="AG73" s="52">
        <f t="shared" si="195"/>
        <v>34.5</v>
      </c>
      <c r="AH73" s="52">
        <f t="shared" si="196"/>
        <v>126.5</v>
      </c>
      <c r="AI73" s="52">
        <f t="shared" si="197"/>
        <v>92</v>
      </c>
      <c r="AJ73" s="53">
        <f t="shared" si="198"/>
        <v>2.6666666666666665</v>
      </c>
      <c r="AK73" s="56">
        <v>11.5</v>
      </c>
      <c r="AL73" s="56">
        <v>16.2</v>
      </c>
      <c r="AM73" s="56">
        <v>11.5</v>
      </c>
      <c r="AN73" s="56">
        <v>16.5</v>
      </c>
      <c r="AO73" s="56">
        <v>11.5</v>
      </c>
      <c r="AP73" s="56">
        <v>68.7</v>
      </c>
      <c r="AQ73" s="52">
        <f t="shared" si="199"/>
        <v>34.5</v>
      </c>
      <c r="AR73" s="52">
        <f t="shared" si="200"/>
        <v>101.4</v>
      </c>
      <c r="AS73" s="52">
        <f t="shared" si="201"/>
        <v>66.900000000000006</v>
      </c>
      <c r="AT73" s="53">
        <f t="shared" si="202"/>
        <v>1.9391304347826088</v>
      </c>
      <c r="AU73" s="54">
        <f t="shared" si="203"/>
        <v>138</v>
      </c>
      <c r="AV73" s="54">
        <f t="shared" si="204"/>
        <v>272.99999999999994</v>
      </c>
      <c r="AW73" s="52">
        <f t="shared" si="170"/>
        <v>134.99999999999994</v>
      </c>
      <c r="AX73" s="53">
        <f t="shared" si="171"/>
        <v>0.97826086956521696</v>
      </c>
      <c r="AY73" s="119">
        <f t="shared" si="205"/>
        <v>110.9</v>
      </c>
      <c r="AZ73" s="119">
        <f t="shared" si="206"/>
        <v>114.1</v>
      </c>
      <c r="BA73" s="119">
        <f t="shared" si="207"/>
        <v>206.09999999999997</v>
      </c>
      <c r="BB73" s="119">
        <f t="shared" si="208"/>
        <v>272.99999999999994</v>
      </c>
    </row>
    <row r="74" spans="1:54" ht="30" x14ac:dyDescent="0.25">
      <c r="A74" s="47" t="s">
        <v>67</v>
      </c>
      <c r="B74" s="1" t="s">
        <v>251</v>
      </c>
      <c r="C74" s="122">
        <v>0</v>
      </c>
      <c r="D74" s="120">
        <v>0</v>
      </c>
      <c r="E74" s="54"/>
      <c r="F74" s="121">
        <f t="shared" si="136"/>
        <v>0</v>
      </c>
      <c r="G74" s="56"/>
      <c r="H74" s="56"/>
      <c r="I74" s="56"/>
      <c r="J74" s="56">
        <v>11.5</v>
      </c>
      <c r="K74" s="56"/>
      <c r="L74" s="56">
        <v>0</v>
      </c>
      <c r="M74" s="52">
        <f t="shared" si="187"/>
        <v>0</v>
      </c>
      <c r="N74" s="52">
        <f t="shared" si="188"/>
        <v>11.5</v>
      </c>
      <c r="O74" s="52">
        <f t="shared" si="189"/>
        <v>11.5</v>
      </c>
      <c r="P74" s="53" t="str">
        <f t="shared" si="190"/>
        <v>−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2">
        <f t="shared" si="191"/>
        <v>0</v>
      </c>
      <c r="X74" s="52">
        <f t="shared" si="192"/>
        <v>0</v>
      </c>
      <c r="Y74" s="52">
        <f t="shared" si="193"/>
        <v>0</v>
      </c>
      <c r="Z74" s="53" t="str">
        <f t="shared" si="194"/>
        <v>−</v>
      </c>
      <c r="AA74" s="56"/>
      <c r="AB74" s="56">
        <v>0</v>
      </c>
      <c r="AC74" s="56"/>
      <c r="AD74" s="56">
        <v>12.6</v>
      </c>
      <c r="AE74" s="56"/>
      <c r="AF74" s="56">
        <v>0</v>
      </c>
      <c r="AG74" s="52">
        <f t="shared" si="195"/>
        <v>0</v>
      </c>
      <c r="AH74" s="52">
        <f t="shared" si="196"/>
        <v>12.6</v>
      </c>
      <c r="AI74" s="52">
        <f t="shared" si="197"/>
        <v>12.6</v>
      </c>
      <c r="AJ74" s="53" t="str">
        <f t="shared" si="198"/>
        <v>−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2">
        <f t="shared" si="199"/>
        <v>0</v>
      </c>
      <c r="AR74" s="52">
        <f t="shared" si="200"/>
        <v>0</v>
      </c>
      <c r="AS74" s="52">
        <f t="shared" si="201"/>
        <v>0</v>
      </c>
      <c r="AT74" s="53" t="str">
        <f t="shared" si="202"/>
        <v>−</v>
      </c>
      <c r="AU74" s="54">
        <f t="shared" si="203"/>
        <v>0</v>
      </c>
      <c r="AV74" s="54">
        <f t="shared" si="204"/>
        <v>24.1</v>
      </c>
      <c r="AW74" s="52">
        <f t="shared" si="170"/>
        <v>24.1</v>
      </c>
      <c r="AX74" s="53" t="str">
        <f t="shared" si="171"/>
        <v>−</v>
      </c>
      <c r="AY74" s="119">
        <f t="shared" si="205"/>
        <v>11.5</v>
      </c>
      <c r="AZ74" s="119">
        <f t="shared" si="206"/>
        <v>11.5</v>
      </c>
      <c r="BA74" s="119">
        <f t="shared" si="207"/>
        <v>24.1</v>
      </c>
      <c r="BB74" s="119">
        <f t="shared" si="208"/>
        <v>24.1</v>
      </c>
    </row>
    <row r="75" spans="1:54" ht="45" x14ac:dyDescent="0.25">
      <c r="A75" s="47" t="s">
        <v>69</v>
      </c>
      <c r="B75" s="1" t="s">
        <v>277</v>
      </c>
      <c r="C75" s="122">
        <v>0</v>
      </c>
      <c r="D75" s="120">
        <v>0</v>
      </c>
      <c r="E75" s="54"/>
      <c r="F75" s="121">
        <f t="shared" si="136"/>
        <v>0</v>
      </c>
      <c r="G75" s="56"/>
      <c r="H75" s="56"/>
      <c r="I75" s="56"/>
      <c r="J75" s="56">
        <v>16.3</v>
      </c>
      <c r="K75" s="56"/>
      <c r="L75" s="56"/>
      <c r="M75" s="52">
        <f t="shared" si="187"/>
        <v>0</v>
      </c>
      <c r="N75" s="52">
        <f t="shared" si="188"/>
        <v>16.3</v>
      </c>
      <c r="O75" s="52">
        <f t="shared" si="189"/>
        <v>16.3</v>
      </c>
      <c r="P75" s="53" t="str">
        <f t="shared" si="190"/>
        <v>−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2">
        <f t="shared" si="191"/>
        <v>0</v>
      </c>
      <c r="X75" s="52">
        <f t="shared" si="192"/>
        <v>0</v>
      </c>
      <c r="Y75" s="52">
        <f t="shared" si="193"/>
        <v>0</v>
      </c>
      <c r="Z75" s="53" t="str">
        <f t="shared" si="194"/>
        <v>−</v>
      </c>
      <c r="AA75" s="56"/>
      <c r="AB75" s="56">
        <v>0</v>
      </c>
      <c r="AC75" s="56"/>
      <c r="AD75" s="56">
        <v>0</v>
      </c>
      <c r="AE75" s="56"/>
      <c r="AF75" s="56">
        <v>0</v>
      </c>
      <c r="AG75" s="52">
        <f t="shared" si="195"/>
        <v>0</v>
      </c>
      <c r="AH75" s="52">
        <f t="shared" si="196"/>
        <v>0</v>
      </c>
      <c r="AI75" s="52">
        <f t="shared" si="197"/>
        <v>0</v>
      </c>
      <c r="AJ75" s="53" t="str">
        <f t="shared" si="198"/>
        <v>−</v>
      </c>
      <c r="AK75" s="56">
        <v>0</v>
      </c>
      <c r="AL75" s="56">
        <v>0</v>
      </c>
      <c r="AM75" s="56">
        <v>0</v>
      </c>
      <c r="AN75" s="56">
        <v>0</v>
      </c>
      <c r="AO75" s="56">
        <v>0</v>
      </c>
      <c r="AP75" s="56">
        <v>8.1</v>
      </c>
      <c r="AQ75" s="52">
        <f t="shared" si="199"/>
        <v>0</v>
      </c>
      <c r="AR75" s="52">
        <f t="shared" si="200"/>
        <v>8.1</v>
      </c>
      <c r="AS75" s="52">
        <f t="shared" si="201"/>
        <v>8.1</v>
      </c>
      <c r="AT75" s="53" t="str">
        <f t="shared" si="202"/>
        <v>−</v>
      </c>
      <c r="AU75" s="54">
        <f t="shared" si="203"/>
        <v>0</v>
      </c>
      <c r="AV75" s="54">
        <f t="shared" si="204"/>
        <v>24.4</v>
      </c>
      <c r="AW75" s="52">
        <f t="shared" si="170"/>
        <v>24.4</v>
      </c>
      <c r="AX75" s="53" t="str">
        <f t="shared" si="171"/>
        <v>−</v>
      </c>
      <c r="AY75" s="119">
        <f t="shared" si="205"/>
        <v>16.3</v>
      </c>
      <c r="AZ75" s="119">
        <f t="shared" si="206"/>
        <v>16.3</v>
      </c>
      <c r="BA75" s="119">
        <f t="shared" si="207"/>
        <v>16.3</v>
      </c>
      <c r="BB75" s="119">
        <f t="shared" si="208"/>
        <v>24.4</v>
      </c>
    </row>
    <row r="76" spans="1:54" ht="45" x14ac:dyDescent="0.25">
      <c r="A76" s="47" t="s">
        <v>167</v>
      </c>
      <c r="B76" s="1" t="s">
        <v>256</v>
      </c>
      <c r="C76" s="122">
        <v>0</v>
      </c>
      <c r="D76" s="120">
        <v>0</v>
      </c>
      <c r="E76" s="54"/>
      <c r="F76" s="121">
        <f t="shared" si="136"/>
        <v>0</v>
      </c>
      <c r="G76" s="56"/>
      <c r="H76" s="56"/>
      <c r="I76" s="56"/>
      <c r="J76" s="56">
        <v>1</v>
      </c>
      <c r="K76" s="56"/>
      <c r="L76" s="56"/>
      <c r="M76" s="52">
        <f t="shared" si="187"/>
        <v>0</v>
      </c>
      <c r="N76" s="52">
        <f t="shared" si="188"/>
        <v>1</v>
      </c>
      <c r="O76" s="52">
        <f t="shared" si="189"/>
        <v>1</v>
      </c>
      <c r="P76" s="53" t="str">
        <f t="shared" si="190"/>
        <v>−</v>
      </c>
      <c r="Q76" s="56"/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2">
        <f t="shared" si="191"/>
        <v>0</v>
      </c>
      <c r="X76" s="52">
        <f t="shared" si="192"/>
        <v>0</v>
      </c>
      <c r="Y76" s="52">
        <f t="shared" si="193"/>
        <v>0</v>
      </c>
      <c r="Z76" s="53" t="str">
        <f t="shared" si="194"/>
        <v>−</v>
      </c>
      <c r="AA76" s="56"/>
      <c r="AB76" s="56">
        <v>0</v>
      </c>
      <c r="AC76" s="56"/>
      <c r="AD76" s="56">
        <v>0</v>
      </c>
      <c r="AE76" s="56"/>
      <c r="AF76" s="56">
        <v>0</v>
      </c>
      <c r="AG76" s="52">
        <f t="shared" si="195"/>
        <v>0</v>
      </c>
      <c r="AH76" s="52">
        <f t="shared" si="196"/>
        <v>0</v>
      </c>
      <c r="AI76" s="52">
        <f t="shared" si="197"/>
        <v>0</v>
      </c>
      <c r="AJ76" s="53" t="str">
        <f t="shared" si="198"/>
        <v>−</v>
      </c>
      <c r="AK76" s="56">
        <v>0</v>
      </c>
      <c r="AL76" s="56">
        <v>0</v>
      </c>
      <c r="AM76" s="56">
        <v>0</v>
      </c>
      <c r="AN76" s="56">
        <v>0</v>
      </c>
      <c r="AO76" s="56">
        <v>0</v>
      </c>
      <c r="AP76" s="56">
        <v>0</v>
      </c>
      <c r="AQ76" s="52">
        <f t="shared" si="199"/>
        <v>0</v>
      </c>
      <c r="AR76" s="52">
        <f t="shared" si="200"/>
        <v>0</v>
      </c>
      <c r="AS76" s="52">
        <f t="shared" si="201"/>
        <v>0</v>
      </c>
      <c r="AT76" s="53" t="str">
        <f t="shared" si="202"/>
        <v>−</v>
      </c>
      <c r="AU76" s="54">
        <f t="shared" si="203"/>
        <v>0</v>
      </c>
      <c r="AV76" s="54">
        <f t="shared" si="204"/>
        <v>1</v>
      </c>
      <c r="AW76" s="52">
        <f t="shared" si="170"/>
        <v>1</v>
      </c>
      <c r="AX76" s="53" t="str">
        <f t="shared" si="171"/>
        <v>−</v>
      </c>
      <c r="AY76" s="119">
        <f t="shared" si="205"/>
        <v>1</v>
      </c>
      <c r="AZ76" s="119">
        <f t="shared" si="206"/>
        <v>1</v>
      </c>
      <c r="BA76" s="119">
        <f t="shared" si="207"/>
        <v>1</v>
      </c>
      <c r="BB76" s="119">
        <f t="shared" si="208"/>
        <v>1</v>
      </c>
    </row>
    <row r="77" spans="1:54" ht="15" x14ac:dyDescent="0.25">
      <c r="A77" s="47" t="s">
        <v>168</v>
      </c>
      <c r="B77" s="1" t="s">
        <v>257</v>
      </c>
      <c r="C77" s="122">
        <v>0</v>
      </c>
      <c r="D77" s="120">
        <v>0</v>
      </c>
      <c r="E77" s="54"/>
      <c r="F77" s="121">
        <f t="shared" si="136"/>
        <v>0</v>
      </c>
      <c r="G77" s="56"/>
      <c r="H77" s="56"/>
      <c r="I77" s="56"/>
      <c r="J77" s="56">
        <v>69.5</v>
      </c>
      <c r="K77" s="56"/>
      <c r="L77" s="56"/>
      <c r="M77" s="52">
        <f t="shared" si="187"/>
        <v>0</v>
      </c>
      <c r="N77" s="52">
        <f t="shared" si="188"/>
        <v>69.5</v>
      </c>
      <c r="O77" s="52">
        <f t="shared" si="189"/>
        <v>69.5</v>
      </c>
      <c r="P77" s="53" t="str">
        <f t="shared" si="190"/>
        <v>−</v>
      </c>
      <c r="Q77" s="56"/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2">
        <f t="shared" si="191"/>
        <v>0</v>
      </c>
      <c r="X77" s="52">
        <f t="shared" si="192"/>
        <v>0</v>
      </c>
      <c r="Y77" s="52">
        <f t="shared" si="193"/>
        <v>0</v>
      </c>
      <c r="Z77" s="53" t="str">
        <f t="shared" si="194"/>
        <v>−</v>
      </c>
      <c r="AA77" s="56"/>
      <c r="AB77" s="56">
        <v>0</v>
      </c>
      <c r="AC77" s="56"/>
      <c r="AD77" s="56">
        <v>0</v>
      </c>
      <c r="AE77" s="56"/>
      <c r="AF77" s="56">
        <v>0</v>
      </c>
      <c r="AG77" s="52">
        <f t="shared" si="195"/>
        <v>0</v>
      </c>
      <c r="AH77" s="52">
        <f t="shared" si="196"/>
        <v>0</v>
      </c>
      <c r="AI77" s="52">
        <f t="shared" si="197"/>
        <v>0</v>
      </c>
      <c r="AJ77" s="53" t="str">
        <f t="shared" si="198"/>
        <v>−</v>
      </c>
      <c r="AK77" s="56">
        <v>0</v>
      </c>
      <c r="AL77" s="56">
        <v>30.4</v>
      </c>
      <c r="AM77" s="56">
        <v>0</v>
      </c>
      <c r="AN77" s="56">
        <v>0</v>
      </c>
      <c r="AO77" s="56">
        <v>0</v>
      </c>
      <c r="AP77" s="56">
        <v>0</v>
      </c>
      <c r="AQ77" s="52">
        <f t="shared" si="199"/>
        <v>0</v>
      </c>
      <c r="AR77" s="52">
        <f t="shared" si="200"/>
        <v>30.4</v>
      </c>
      <c r="AS77" s="52">
        <f t="shared" si="201"/>
        <v>30.4</v>
      </c>
      <c r="AT77" s="53" t="str">
        <f t="shared" si="202"/>
        <v>−</v>
      </c>
      <c r="AU77" s="54">
        <f t="shared" si="203"/>
        <v>0</v>
      </c>
      <c r="AV77" s="54">
        <f t="shared" si="204"/>
        <v>99.9</v>
      </c>
      <c r="AW77" s="52">
        <f t="shared" si="170"/>
        <v>99.9</v>
      </c>
      <c r="AX77" s="53" t="str">
        <f t="shared" si="171"/>
        <v>−</v>
      </c>
      <c r="AY77" s="119">
        <f t="shared" si="205"/>
        <v>69.5</v>
      </c>
      <c r="AZ77" s="119">
        <f t="shared" si="206"/>
        <v>69.5</v>
      </c>
      <c r="BA77" s="119">
        <f t="shared" si="207"/>
        <v>69.5</v>
      </c>
      <c r="BB77" s="119">
        <f t="shared" si="208"/>
        <v>99.9</v>
      </c>
    </row>
    <row r="78" spans="1:54" ht="15" x14ac:dyDescent="0.25">
      <c r="A78" s="47" t="s">
        <v>169</v>
      </c>
      <c r="B78" s="1" t="s">
        <v>273</v>
      </c>
      <c r="C78" s="122"/>
      <c r="D78" s="120"/>
      <c r="E78" s="54"/>
      <c r="F78" s="121">
        <f t="shared" si="136"/>
        <v>0</v>
      </c>
      <c r="G78" s="56"/>
      <c r="H78" s="56"/>
      <c r="I78" s="56"/>
      <c r="J78" s="56"/>
      <c r="K78" s="56"/>
      <c r="L78" s="56"/>
      <c r="M78" s="52">
        <f t="shared" si="187"/>
        <v>0</v>
      </c>
      <c r="N78" s="52">
        <f t="shared" si="188"/>
        <v>0</v>
      </c>
      <c r="O78" s="52">
        <f t="shared" si="189"/>
        <v>0</v>
      </c>
      <c r="P78" s="53" t="str">
        <f t="shared" si="190"/>
        <v>−</v>
      </c>
      <c r="Q78" s="56">
        <v>0</v>
      </c>
      <c r="R78" s="56">
        <v>0</v>
      </c>
      <c r="S78" s="56">
        <v>0</v>
      </c>
      <c r="T78" s="56">
        <v>15.3</v>
      </c>
      <c r="U78" s="56">
        <v>0</v>
      </c>
      <c r="V78" s="56">
        <v>0</v>
      </c>
      <c r="W78" s="52">
        <f t="shared" ref="W78:W80" si="226">Q78+S78+U78</f>
        <v>0</v>
      </c>
      <c r="X78" s="52">
        <f t="shared" ref="X78:X80" si="227">R78+T78+V78</f>
        <v>15.3</v>
      </c>
      <c r="Y78" s="52">
        <f t="shared" ref="Y78:Y90" si="228">X78-W78</f>
        <v>15.3</v>
      </c>
      <c r="Z78" s="53" t="str">
        <f t="shared" ref="Z78:Z90" si="229">IFERROR((X78-W78)/W78,"−")</f>
        <v>−</v>
      </c>
      <c r="AA78" s="56"/>
      <c r="AB78" s="56">
        <v>0</v>
      </c>
      <c r="AC78" s="56"/>
      <c r="AD78" s="56">
        <v>0</v>
      </c>
      <c r="AE78" s="56"/>
      <c r="AF78" s="56">
        <v>0</v>
      </c>
      <c r="AG78" s="52">
        <f t="shared" si="195"/>
        <v>0</v>
      </c>
      <c r="AH78" s="52">
        <f t="shared" si="196"/>
        <v>0</v>
      </c>
      <c r="AI78" s="52">
        <f t="shared" si="197"/>
        <v>0</v>
      </c>
      <c r="AJ78" s="53" t="str">
        <f t="shared" si="198"/>
        <v>−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2">
        <f t="shared" ref="AQ78:AQ80" si="230">AK78+AM78+AO78</f>
        <v>0</v>
      </c>
      <c r="AR78" s="52">
        <f t="shared" ref="AR78:AR80" si="231">AL78+AN78+AP78</f>
        <v>0</v>
      </c>
      <c r="AS78" s="52">
        <f t="shared" ref="AS78:AS90" si="232">AR78-AQ78</f>
        <v>0</v>
      </c>
      <c r="AT78" s="53" t="str">
        <f t="shared" ref="AT78:AT90" si="233">IFERROR((AR78-AQ78)/AQ78,"−")</f>
        <v>−</v>
      </c>
      <c r="AU78" s="54">
        <f t="shared" si="203"/>
        <v>0</v>
      </c>
      <c r="AV78" s="54">
        <f t="shared" si="204"/>
        <v>15.3</v>
      </c>
      <c r="AW78" s="52">
        <f t="shared" si="170"/>
        <v>15.3</v>
      </c>
      <c r="AX78" s="53" t="str">
        <f t="shared" si="171"/>
        <v>−</v>
      </c>
      <c r="AY78" s="119">
        <f t="shared" si="205"/>
        <v>0</v>
      </c>
      <c r="AZ78" s="119">
        <f t="shared" si="206"/>
        <v>15.3</v>
      </c>
      <c r="BA78" s="119">
        <f t="shared" si="207"/>
        <v>15.3</v>
      </c>
      <c r="BB78" s="119">
        <f t="shared" si="208"/>
        <v>15.3</v>
      </c>
    </row>
    <row r="79" spans="1:54" ht="33" x14ac:dyDescent="0.25">
      <c r="A79" s="48">
        <v>500</v>
      </c>
      <c r="B79" s="36" t="s">
        <v>44</v>
      </c>
      <c r="C79" s="67">
        <f>C80+C81+C103+C106+C107</f>
        <v>30121.300000000003</v>
      </c>
      <c r="D79" s="67">
        <f>D80+D81+D103+D106+D107</f>
        <v>27071.100000000002</v>
      </c>
      <c r="E79" s="67">
        <f t="shared" ref="E79:L79" si="234">E80+E81+E103+E106+E107</f>
        <v>56916.000000000007</v>
      </c>
      <c r="F79" s="67">
        <f t="shared" si="234"/>
        <v>56916.000000000007</v>
      </c>
      <c r="G79" s="67">
        <f t="shared" si="234"/>
        <v>4723.5</v>
      </c>
      <c r="H79" s="67">
        <f t="shared" si="234"/>
        <v>2170.1999999999998</v>
      </c>
      <c r="I79" s="67">
        <f t="shared" si="234"/>
        <v>4734.3999999999996</v>
      </c>
      <c r="J79" s="67">
        <f t="shared" si="234"/>
        <v>5095.3000000000011</v>
      </c>
      <c r="K79" s="67">
        <f t="shared" si="234"/>
        <v>4731</v>
      </c>
      <c r="L79" s="67">
        <f t="shared" si="234"/>
        <v>4512.6999999999989</v>
      </c>
      <c r="M79" s="52">
        <f t="shared" ref="M79:M80" si="235">G79+I79+K79</f>
        <v>14188.9</v>
      </c>
      <c r="N79" s="52">
        <f t="shared" ref="N79:N80" si="236">H79+J79+L79</f>
        <v>11778.2</v>
      </c>
      <c r="O79" s="52">
        <f t="shared" ref="O79:O83" si="237">N79-M79</f>
        <v>-2410.6999999999989</v>
      </c>
      <c r="P79" s="53">
        <f t="shared" ref="P79:P83" si="238">IFERROR((N79-M79)/M79,"−")</f>
        <v>-0.16990041511322224</v>
      </c>
      <c r="Q79" s="67">
        <f t="shared" ref="Q79" si="239">Q80+Q81+Q103+Q106+Q107</f>
        <v>4754.3999999999996</v>
      </c>
      <c r="R79" s="67">
        <f t="shared" ref="R79" si="240">R80+R81+R103+R106+R107</f>
        <v>5072.7999999999993</v>
      </c>
      <c r="S79" s="67">
        <f t="shared" ref="S79" si="241">S80+S81+S103+S106+S107</f>
        <v>4743.3999999999996</v>
      </c>
      <c r="T79" s="67">
        <f t="shared" ref="T79" si="242">T80+T81+T103+T106+T107</f>
        <v>4764.2000000000007</v>
      </c>
      <c r="U79" s="67">
        <f t="shared" ref="U79" si="243">U80+U81+U103+U106+U107</f>
        <v>4781.1000000000004</v>
      </c>
      <c r="V79" s="67">
        <f t="shared" ref="V79" si="244">V80+V81+V103+V106+V107</f>
        <v>5480</v>
      </c>
      <c r="W79" s="52">
        <f t="shared" si="226"/>
        <v>14278.9</v>
      </c>
      <c r="X79" s="52">
        <f t="shared" si="227"/>
        <v>15317</v>
      </c>
      <c r="Y79" s="52">
        <f t="shared" si="228"/>
        <v>1038.1000000000004</v>
      </c>
      <c r="Z79" s="53">
        <f t="shared" si="229"/>
        <v>7.2701678700740277E-2</v>
      </c>
      <c r="AA79" s="67">
        <f t="shared" ref="AA79" si="245">AA80+AA81+AA103+AA106+AA107</f>
        <v>4748.3</v>
      </c>
      <c r="AB79" s="67">
        <f t="shared" ref="AB79" si="246">AB80+AB81+AB103+AB106+AB107</f>
        <v>5540.4000000000015</v>
      </c>
      <c r="AC79" s="67">
        <f t="shared" ref="AC79" si="247">AC80+AC81+AC103+AC106+AC107</f>
        <v>4749.3</v>
      </c>
      <c r="AD79" s="67">
        <f t="shared" ref="AD79" si="248">AD80+AD81+AD103+AD106+AD107</f>
        <v>4819.8999999999996</v>
      </c>
      <c r="AE79" s="67">
        <f t="shared" ref="AE79" si="249">AE80+AE81+AE103+AE106+AE107</f>
        <v>4774.6000000000004</v>
      </c>
      <c r="AF79" s="67">
        <f t="shared" ref="AF79" si="250">AF80+AF81+AF103+AF106+AF107</f>
        <v>4141.2000000000007</v>
      </c>
      <c r="AG79" s="52">
        <f t="shared" ref="AG79:AG80" si="251">AA79+AC79+AE79</f>
        <v>14272.2</v>
      </c>
      <c r="AH79" s="52">
        <f t="shared" ref="AH79:AH80" si="252">AB79+AD79+AF79</f>
        <v>14501.500000000002</v>
      </c>
      <c r="AI79" s="52">
        <f t="shared" ref="AI79:AI90" si="253">AH79-AG79</f>
        <v>229.30000000000109</v>
      </c>
      <c r="AJ79" s="53">
        <f t="shared" ref="AJ79:AJ90" si="254">IFERROR((AH79-AG79)/AG79,"−")</f>
        <v>1.6066198623898284E-2</v>
      </c>
      <c r="AK79" s="67">
        <f t="shared" ref="AK79" si="255">AK80+AK81+AK103+AK106+AK107</f>
        <v>4729.3</v>
      </c>
      <c r="AL79" s="67">
        <f t="shared" ref="AL79" si="256">AL80+AL81+AL103+AL106+AL107</f>
        <v>4423.7999999999993</v>
      </c>
      <c r="AM79" s="67">
        <f t="shared" ref="AM79" si="257">AM80+AM81+AM103+AM106+AM107</f>
        <v>4731.1999999999989</v>
      </c>
      <c r="AN79" s="67">
        <f t="shared" ref="AN79" si="258">AN80+AN81+AN103+AN106+AN107</f>
        <v>4917.3000000000011</v>
      </c>
      <c r="AO79" s="67">
        <f t="shared" ref="AO79" si="259">AO80+AO81+AO103+AO106+AO107</f>
        <v>4715.5</v>
      </c>
      <c r="AP79" s="67">
        <f t="shared" ref="AP79" si="260">AP80+AP81+AP103+AP106+AP107</f>
        <v>8777</v>
      </c>
      <c r="AQ79" s="52">
        <f t="shared" si="230"/>
        <v>14176</v>
      </c>
      <c r="AR79" s="52">
        <f t="shared" si="231"/>
        <v>18118.099999999999</v>
      </c>
      <c r="AS79" s="52">
        <f t="shared" si="232"/>
        <v>3942.0999999999985</v>
      </c>
      <c r="AT79" s="53">
        <f t="shared" si="233"/>
        <v>0.27808267494356648</v>
      </c>
      <c r="AU79" s="54"/>
      <c r="AV79" s="54"/>
      <c r="AW79" s="52">
        <f t="shared" si="170"/>
        <v>0</v>
      </c>
      <c r="AX79" s="53" t="str">
        <f t="shared" si="171"/>
        <v>−</v>
      </c>
      <c r="AY79" s="119">
        <f t="shared" si="205"/>
        <v>54505.299999999996</v>
      </c>
      <c r="AZ79" s="119">
        <f t="shared" si="206"/>
        <v>55543.4</v>
      </c>
      <c r="BA79" s="119">
        <f t="shared" si="207"/>
        <v>55772.7</v>
      </c>
      <c r="BB79" s="119">
        <f t="shared" si="208"/>
        <v>59714.8</v>
      </c>
    </row>
    <row r="80" spans="1:54" ht="15.75" x14ac:dyDescent="0.25">
      <c r="A80" s="48">
        <v>510</v>
      </c>
      <c r="B80" s="49" t="s">
        <v>38</v>
      </c>
      <c r="C80" s="67">
        <f>C28+C33+C34+C42+C43+C45</f>
        <v>4524.2</v>
      </c>
      <c r="D80" s="67">
        <f>D28+D33+D34+D42+D43+D45</f>
        <v>3141.6</v>
      </c>
      <c r="E80" s="67">
        <f t="shared" ref="E80:L80" si="261">E28+E33+E34+E42+E43+E45</f>
        <v>9266.4</v>
      </c>
      <c r="F80" s="67">
        <f t="shared" si="261"/>
        <v>9266.4</v>
      </c>
      <c r="G80" s="67">
        <f t="shared" si="261"/>
        <v>765.1</v>
      </c>
      <c r="H80" s="67">
        <f t="shared" si="261"/>
        <v>178.40000000000003</v>
      </c>
      <c r="I80" s="67">
        <f t="shared" si="261"/>
        <v>768</v>
      </c>
      <c r="J80" s="67">
        <f t="shared" si="261"/>
        <v>769.60000000000014</v>
      </c>
      <c r="K80" s="67">
        <f t="shared" si="261"/>
        <v>769</v>
      </c>
      <c r="L80" s="67">
        <f t="shared" si="261"/>
        <v>614.90000000000009</v>
      </c>
      <c r="M80" s="52">
        <f t="shared" si="235"/>
        <v>2302.1</v>
      </c>
      <c r="N80" s="52">
        <f t="shared" si="236"/>
        <v>1562.9000000000003</v>
      </c>
      <c r="O80" s="52">
        <f t="shared" si="237"/>
        <v>-739.19999999999959</v>
      </c>
      <c r="P80" s="53">
        <f t="shared" si="238"/>
        <v>-0.32109812779635966</v>
      </c>
      <c r="Q80" s="67">
        <f t="shared" ref="Q80:V80" si="262">Q28+Q33+Q34+Q42+Q43+Q45</f>
        <v>769</v>
      </c>
      <c r="R80" s="67">
        <f t="shared" si="262"/>
        <v>1052.3999999999999</v>
      </c>
      <c r="S80" s="67">
        <f t="shared" si="262"/>
        <v>763</v>
      </c>
      <c r="T80" s="67">
        <f t="shared" si="262"/>
        <v>732.7</v>
      </c>
      <c r="U80" s="67">
        <f t="shared" si="262"/>
        <v>804.1</v>
      </c>
      <c r="V80" s="67">
        <f t="shared" si="262"/>
        <v>1295.3999999999999</v>
      </c>
      <c r="W80" s="52">
        <f t="shared" si="226"/>
        <v>2336.1</v>
      </c>
      <c r="X80" s="52">
        <f t="shared" si="227"/>
        <v>3080.5</v>
      </c>
      <c r="Y80" s="52">
        <f t="shared" si="228"/>
        <v>744.40000000000009</v>
      </c>
      <c r="Z80" s="53">
        <f t="shared" si="229"/>
        <v>0.31865074269080951</v>
      </c>
      <c r="AA80" s="67">
        <f t="shared" ref="AA80:AF80" si="263">AA28+AA33+AA34+AA42+AA43+AA45</f>
        <v>767.9</v>
      </c>
      <c r="AB80" s="67">
        <f t="shared" si="263"/>
        <v>678.90000000000009</v>
      </c>
      <c r="AC80" s="67">
        <f t="shared" si="263"/>
        <v>768.9</v>
      </c>
      <c r="AD80" s="67">
        <f t="shared" si="263"/>
        <v>606.9</v>
      </c>
      <c r="AE80" s="67">
        <f t="shared" si="263"/>
        <v>798.9</v>
      </c>
      <c r="AF80" s="67">
        <f t="shared" si="263"/>
        <v>895.8</v>
      </c>
      <c r="AG80" s="52">
        <f t="shared" si="251"/>
        <v>2335.6999999999998</v>
      </c>
      <c r="AH80" s="52">
        <f t="shared" si="252"/>
        <v>2181.6000000000004</v>
      </c>
      <c r="AI80" s="52">
        <f t="shared" si="253"/>
        <v>-154.09999999999945</v>
      </c>
      <c r="AJ80" s="53">
        <f t="shared" si="254"/>
        <v>-6.5975938690756283E-2</v>
      </c>
      <c r="AK80" s="67">
        <f t="shared" ref="AK80:AP80" si="264">AK28+AK33+AK34+AK42+AK43+AK45</f>
        <v>768.9</v>
      </c>
      <c r="AL80" s="67">
        <f t="shared" si="264"/>
        <v>577.79999999999995</v>
      </c>
      <c r="AM80" s="67">
        <f t="shared" si="264"/>
        <v>769.5</v>
      </c>
      <c r="AN80" s="67">
        <f t="shared" si="264"/>
        <v>1164.5</v>
      </c>
      <c r="AO80" s="67">
        <f t="shared" si="264"/>
        <v>754.1</v>
      </c>
      <c r="AP80" s="67">
        <f t="shared" si="264"/>
        <v>2148.5</v>
      </c>
      <c r="AQ80" s="52">
        <f t="shared" si="230"/>
        <v>2292.5</v>
      </c>
      <c r="AR80" s="52">
        <f t="shared" si="231"/>
        <v>3890.8</v>
      </c>
      <c r="AS80" s="52">
        <f t="shared" si="232"/>
        <v>1598.3000000000002</v>
      </c>
      <c r="AT80" s="53">
        <f t="shared" si="233"/>
        <v>0.69718647764449304</v>
      </c>
      <c r="AU80" s="54"/>
      <c r="AV80" s="54"/>
      <c r="AW80" s="52">
        <f t="shared" si="170"/>
        <v>0</v>
      </c>
      <c r="AX80" s="53" t="str">
        <f t="shared" si="171"/>
        <v>−</v>
      </c>
      <c r="AY80" s="119">
        <f t="shared" si="205"/>
        <v>8527.1999999999989</v>
      </c>
      <c r="AZ80" s="119">
        <f t="shared" si="206"/>
        <v>9271.5999999999985</v>
      </c>
      <c r="BA80" s="119">
        <f t="shared" si="207"/>
        <v>9117.4999999999982</v>
      </c>
      <c r="BB80" s="119">
        <f t="shared" si="208"/>
        <v>10715.8</v>
      </c>
    </row>
    <row r="81" spans="1:108" ht="31.5" x14ac:dyDescent="0.25">
      <c r="A81" s="64" t="s">
        <v>143</v>
      </c>
      <c r="B81" s="50" t="s">
        <v>170</v>
      </c>
      <c r="C81" s="121">
        <f>C83+C85+C87+C89</f>
        <v>21022.5</v>
      </c>
      <c r="D81" s="121">
        <f>D83+D85+D87+D89</f>
        <v>21020.199999999997</v>
      </c>
      <c r="E81" s="121">
        <f t="shared" ref="E81:N81" si="265">E83+E85+E87+E89</f>
        <v>38940</v>
      </c>
      <c r="F81" s="121">
        <f t="shared" si="265"/>
        <v>38940</v>
      </c>
      <c r="G81" s="121">
        <f t="shared" si="265"/>
        <v>3245</v>
      </c>
      <c r="H81" s="121">
        <f t="shared" si="265"/>
        <v>3579.1</v>
      </c>
      <c r="I81" s="121">
        <f t="shared" si="265"/>
        <v>3245</v>
      </c>
      <c r="J81" s="121">
        <f t="shared" si="265"/>
        <v>3080.5</v>
      </c>
      <c r="K81" s="121">
        <f t="shared" si="265"/>
        <v>3245</v>
      </c>
      <c r="L81" s="121">
        <f t="shared" si="265"/>
        <v>3231.2999999999997</v>
      </c>
      <c r="M81" s="121">
        <f t="shared" si="265"/>
        <v>9735</v>
      </c>
      <c r="N81" s="121">
        <f t="shared" si="265"/>
        <v>9890.9</v>
      </c>
      <c r="O81" s="52">
        <f t="shared" si="237"/>
        <v>155.89999999999964</v>
      </c>
      <c r="P81" s="53">
        <f t="shared" si="238"/>
        <v>1.6014381099126826E-2</v>
      </c>
      <c r="Q81" s="121">
        <f t="shared" ref="Q81:X81" si="266">Q83+Q85+Q87+Q89</f>
        <v>3245</v>
      </c>
      <c r="R81" s="121">
        <f t="shared" si="266"/>
        <v>3292.4</v>
      </c>
      <c r="S81" s="121">
        <f t="shared" si="266"/>
        <v>3245</v>
      </c>
      <c r="T81" s="121">
        <f t="shared" si="266"/>
        <v>3275</v>
      </c>
      <c r="U81" s="121">
        <f t="shared" si="266"/>
        <v>3245</v>
      </c>
      <c r="V81" s="121">
        <f t="shared" si="266"/>
        <v>3293.4</v>
      </c>
      <c r="W81" s="121">
        <f t="shared" si="266"/>
        <v>9735</v>
      </c>
      <c r="X81" s="121">
        <f t="shared" si="266"/>
        <v>9860.7999999999993</v>
      </c>
      <c r="Y81" s="52">
        <f t="shared" si="228"/>
        <v>125.79999999999927</v>
      </c>
      <c r="Z81" s="53">
        <f t="shared" si="229"/>
        <v>1.2922444786851492E-2</v>
      </c>
      <c r="AA81" s="121">
        <f t="shared" ref="AA81:AH81" si="267">AA83+AA85+AA87+AA89</f>
        <v>3245</v>
      </c>
      <c r="AB81" s="121">
        <f t="shared" si="267"/>
        <v>3981.3</v>
      </c>
      <c r="AC81" s="121">
        <f t="shared" si="267"/>
        <v>3245</v>
      </c>
      <c r="AD81" s="121">
        <f t="shared" si="267"/>
        <v>3058.6000000000004</v>
      </c>
      <c r="AE81" s="121">
        <f t="shared" si="267"/>
        <v>3245</v>
      </c>
      <c r="AF81" s="121">
        <f t="shared" si="267"/>
        <v>2905.8</v>
      </c>
      <c r="AG81" s="121">
        <f t="shared" si="267"/>
        <v>9735</v>
      </c>
      <c r="AH81" s="121">
        <f t="shared" si="267"/>
        <v>9945.6999999999989</v>
      </c>
      <c r="AI81" s="52">
        <f t="shared" si="253"/>
        <v>210.69999999999891</v>
      </c>
      <c r="AJ81" s="53">
        <f t="shared" si="254"/>
        <v>2.1643554185926957E-2</v>
      </c>
      <c r="AK81" s="121">
        <f t="shared" ref="AK81:AR81" si="268">AK83+AK85+AK87+AK89</f>
        <v>3245</v>
      </c>
      <c r="AL81" s="121">
        <f t="shared" si="268"/>
        <v>3073.8</v>
      </c>
      <c r="AM81" s="121">
        <f t="shared" si="268"/>
        <v>3245</v>
      </c>
      <c r="AN81" s="121">
        <f t="shared" si="268"/>
        <v>3201.9999999999995</v>
      </c>
      <c r="AO81" s="121">
        <f t="shared" si="268"/>
        <v>3245</v>
      </c>
      <c r="AP81" s="121">
        <f t="shared" si="268"/>
        <v>3475.4</v>
      </c>
      <c r="AQ81" s="121">
        <f t="shared" si="268"/>
        <v>9735</v>
      </c>
      <c r="AR81" s="121">
        <f t="shared" si="268"/>
        <v>9751.1999999999989</v>
      </c>
      <c r="AS81" s="52">
        <f t="shared" si="232"/>
        <v>16.199999999998909</v>
      </c>
      <c r="AT81" s="53">
        <f t="shared" si="233"/>
        <v>1.6640986132510436E-3</v>
      </c>
      <c r="AU81" s="54">
        <f t="shared" ref="AU81:AU103" si="269">G81+I81+K81+Q81+S81+U81+AA81+AC81+AE81+AK81+AM81+AO81</f>
        <v>38940</v>
      </c>
      <c r="AV81" s="54">
        <f t="shared" ref="AV81:AV103" si="270">H81+J81+L81+R81+T81+V81+AB81+AD81+AF81+AL81+AN81+AP81</f>
        <v>39448.6</v>
      </c>
      <c r="AW81" s="52">
        <f t="shared" si="170"/>
        <v>508.59999999999854</v>
      </c>
      <c r="AX81" s="53">
        <f t="shared" si="171"/>
        <v>1.3061119671289126E-2</v>
      </c>
      <c r="AY81" s="119">
        <f t="shared" si="205"/>
        <v>39095.9</v>
      </c>
      <c r="AZ81" s="119">
        <f t="shared" si="206"/>
        <v>39221.699999999997</v>
      </c>
      <c r="BA81" s="119">
        <f t="shared" si="207"/>
        <v>39432.399999999994</v>
      </c>
      <c r="BB81" s="119">
        <f t="shared" si="208"/>
        <v>39448.6</v>
      </c>
    </row>
    <row r="82" spans="1:108" ht="30" x14ac:dyDescent="0.25">
      <c r="A82" s="65" t="s">
        <v>144</v>
      </c>
      <c r="B82" s="2" t="s">
        <v>115</v>
      </c>
      <c r="C82" s="51">
        <f>C84+C86+C88+C90</f>
        <v>280</v>
      </c>
      <c r="D82" s="51">
        <f>D84+D86+D88+D90</f>
        <v>280</v>
      </c>
      <c r="E82" s="51">
        <f t="shared" ref="E82:N82" si="271">E84+E86+E88+E90</f>
        <v>230</v>
      </c>
      <c r="F82" s="51">
        <f t="shared" si="271"/>
        <v>230</v>
      </c>
      <c r="G82" s="51">
        <f t="shared" si="271"/>
        <v>230</v>
      </c>
      <c r="H82" s="51">
        <f t="shared" si="271"/>
        <v>228</v>
      </c>
      <c r="I82" s="51">
        <f t="shared" si="271"/>
        <v>230</v>
      </c>
      <c r="J82" s="51">
        <f t="shared" si="271"/>
        <v>229</v>
      </c>
      <c r="K82" s="51">
        <f t="shared" si="271"/>
        <v>230</v>
      </c>
      <c r="L82" s="51">
        <f t="shared" si="271"/>
        <v>221</v>
      </c>
      <c r="M82" s="51">
        <f t="shared" si="271"/>
        <v>230</v>
      </c>
      <c r="N82" s="51">
        <f t="shared" si="271"/>
        <v>226</v>
      </c>
      <c r="O82" s="52">
        <f t="shared" si="237"/>
        <v>-4</v>
      </c>
      <c r="P82" s="53">
        <f t="shared" si="238"/>
        <v>-1.7391304347826087E-2</v>
      </c>
      <c r="Q82" s="51">
        <f t="shared" ref="Q82:X82" si="272">Q84+Q86+Q88+Q90</f>
        <v>230</v>
      </c>
      <c r="R82" s="51">
        <f t="shared" si="272"/>
        <v>211</v>
      </c>
      <c r="S82" s="51">
        <f t="shared" si="272"/>
        <v>230</v>
      </c>
      <c r="T82" s="51">
        <f t="shared" si="272"/>
        <v>211</v>
      </c>
      <c r="U82" s="51">
        <f t="shared" si="272"/>
        <v>230</v>
      </c>
      <c r="V82" s="51">
        <f t="shared" si="272"/>
        <v>210</v>
      </c>
      <c r="W82" s="51">
        <f t="shared" si="272"/>
        <v>230</v>
      </c>
      <c r="X82" s="51">
        <f t="shared" si="272"/>
        <v>210.66666666666669</v>
      </c>
      <c r="Y82" s="52">
        <f t="shared" si="228"/>
        <v>-19.333333333333314</v>
      </c>
      <c r="Z82" s="53">
        <f t="shared" si="229"/>
        <v>-8.4057971014492666E-2</v>
      </c>
      <c r="AA82" s="51">
        <f t="shared" ref="AA82:AH82" si="273">AA84+AA86+AA88+AA90</f>
        <v>230</v>
      </c>
      <c r="AB82" s="51">
        <f t="shared" si="273"/>
        <v>216</v>
      </c>
      <c r="AC82" s="51">
        <f t="shared" si="273"/>
        <v>230</v>
      </c>
      <c r="AD82" s="51">
        <f t="shared" si="273"/>
        <v>219</v>
      </c>
      <c r="AE82" s="51">
        <f t="shared" si="273"/>
        <v>230</v>
      </c>
      <c r="AF82" s="51">
        <f t="shared" si="273"/>
        <v>220</v>
      </c>
      <c r="AG82" s="51">
        <f t="shared" si="273"/>
        <v>230</v>
      </c>
      <c r="AH82" s="51">
        <f t="shared" si="273"/>
        <v>218.33333333333334</v>
      </c>
      <c r="AI82" s="52">
        <f t="shared" si="253"/>
        <v>-11.666666666666657</v>
      </c>
      <c r="AJ82" s="53">
        <f t="shared" si="254"/>
        <v>-5.0724637681159382E-2</v>
      </c>
      <c r="AK82" s="51">
        <f t="shared" ref="AK82:AR82" si="274">AK84+AK86+AK88+AK90</f>
        <v>230</v>
      </c>
      <c r="AL82" s="51">
        <f t="shared" si="274"/>
        <v>226</v>
      </c>
      <c r="AM82" s="51">
        <f t="shared" si="274"/>
        <v>230</v>
      </c>
      <c r="AN82" s="51">
        <f t="shared" si="274"/>
        <v>227</v>
      </c>
      <c r="AO82" s="51">
        <f t="shared" si="274"/>
        <v>230</v>
      </c>
      <c r="AP82" s="51">
        <f t="shared" si="274"/>
        <v>219</v>
      </c>
      <c r="AQ82" s="51">
        <f t="shared" si="274"/>
        <v>230</v>
      </c>
      <c r="AR82" s="51">
        <f t="shared" si="274"/>
        <v>224</v>
      </c>
      <c r="AS82" s="52">
        <f t="shared" si="232"/>
        <v>-6</v>
      </c>
      <c r="AT82" s="53">
        <f t="shared" si="233"/>
        <v>-2.6086956521739129E-2</v>
      </c>
      <c r="AU82" s="54">
        <f t="shared" si="269"/>
        <v>2760</v>
      </c>
      <c r="AV82" s="54">
        <f t="shared" si="270"/>
        <v>2637</v>
      </c>
      <c r="AW82" s="52">
        <f t="shared" si="170"/>
        <v>-123</v>
      </c>
      <c r="AX82" s="53">
        <f t="shared" si="171"/>
        <v>-4.4565217391304347E-2</v>
      </c>
      <c r="AY82" s="126">
        <f>(H82+J82+L82+Q82+S82+U82+AA82+AC82+AE82+AK82+AM82+AO82)/12</f>
        <v>229</v>
      </c>
      <c r="AZ82" s="126">
        <f>(H82+J82+L82+R82+T82+V82+AA82+AC82+AE82+AK82+AM82+AO82)/12</f>
        <v>224.16666666666666</v>
      </c>
      <c r="BA82" s="126">
        <f>(H82+J82+L82+R82+T82+V82+AB82+AD82+AF82+AK82+AM82+AO82)/12</f>
        <v>221.25</v>
      </c>
      <c r="BB82" s="126">
        <f>(H82+J82+L82+R82+T82+V82+AB82+AD82+AF82+AL82+AN82+AP82)/12</f>
        <v>219.75</v>
      </c>
    </row>
    <row r="83" spans="1:108" ht="15.75" x14ac:dyDescent="0.25">
      <c r="A83" s="64" t="s">
        <v>145</v>
      </c>
      <c r="B83" s="2" t="s">
        <v>116</v>
      </c>
      <c r="C83" s="123">
        <v>1610.7</v>
      </c>
      <c r="D83" s="120">
        <v>1601.6</v>
      </c>
      <c r="E83" s="51">
        <v>1800</v>
      </c>
      <c r="F83" s="127">
        <f t="shared" ref="F83:F89" si="275">G83+I83+K83+Q83+S83+U83+AA83+AC83+AE83+AK83+AM83+AO83</f>
        <v>1800</v>
      </c>
      <c r="G83" s="51">
        <v>150</v>
      </c>
      <c r="H83" s="51">
        <v>213.1</v>
      </c>
      <c r="I83" s="51">
        <v>150</v>
      </c>
      <c r="J83" s="51">
        <v>213.1</v>
      </c>
      <c r="K83" s="51">
        <v>150</v>
      </c>
      <c r="L83" s="51">
        <v>276.7</v>
      </c>
      <c r="M83" s="52">
        <f>G83+I83+K83</f>
        <v>450</v>
      </c>
      <c r="N83" s="52">
        <f>H83+J83+L83</f>
        <v>702.9</v>
      </c>
      <c r="O83" s="52">
        <f t="shared" si="237"/>
        <v>252.89999999999998</v>
      </c>
      <c r="P83" s="53">
        <f t="shared" si="238"/>
        <v>0.56199999999999994</v>
      </c>
      <c r="Q83" s="51">
        <v>150</v>
      </c>
      <c r="R83" s="51">
        <v>234.7</v>
      </c>
      <c r="S83" s="51">
        <v>150</v>
      </c>
      <c r="T83" s="51">
        <v>258.5</v>
      </c>
      <c r="U83" s="51">
        <v>150</v>
      </c>
      <c r="V83" s="51">
        <v>258.8</v>
      </c>
      <c r="W83" s="52">
        <f>Q83+S83+U83</f>
        <v>450</v>
      </c>
      <c r="X83" s="52">
        <f>R83+T83+V83</f>
        <v>752</v>
      </c>
      <c r="Y83" s="52">
        <f t="shared" si="228"/>
        <v>302</v>
      </c>
      <c r="Z83" s="53">
        <f t="shared" si="229"/>
        <v>0.6711111111111111</v>
      </c>
      <c r="AA83" s="51">
        <v>150</v>
      </c>
      <c r="AB83" s="51">
        <v>358.3</v>
      </c>
      <c r="AC83" s="51">
        <v>150</v>
      </c>
      <c r="AD83" s="51">
        <v>237.4</v>
      </c>
      <c r="AE83" s="51">
        <v>150</v>
      </c>
      <c r="AF83" s="51">
        <v>178.5</v>
      </c>
      <c r="AG83" s="52">
        <f>AA83+AC83+AE83</f>
        <v>450</v>
      </c>
      <c r="AH83" s="52">
        <f>AB83+AD83+AF83</f>
        <v>774.2</v>
      </c>
      <c r="AI83" s="52">
        <f t="shared" si="253"/>
        <v>324.20000000000005</v>
      </c>
      <c r="AJ83" s="53">
        <f t="shared" si="254"/>
        <v>0.72044444444444455</v>
      </c>
      <c r="AK83" s="51">
        <v>150</v>
      </c>
      <c r="AL83" s="51">
        <v>352.7</v>
      </c>
      <c r="AM83" s="51">
        <v>150</v>
      </c>
      <c r="AN83" s="51">
        <v>289.39999999999998</v>
      </c>
      <c r="AO83" s="51">
        <v>150</v>
      </c>
      <c r="AP83" s="51">
        <v>421.8</v>
      </c>
      <c r="AQ83" s="52">
        <f>AK83+AM83+AO83</f>
        <v>450</v>
      </c>
      <c r="AR83" s="52">
        <f>AL83+AN83+AP83</f>
        <v>1063.8999999999999</v>
      </c>
      <c r="AS83" s="52">
        <f t="shared" si="232"/>
        <v>613.89999999999986</v>
      </c>
      <c r="AT83" s="53">
        <f t="shared" si="233"/>
        <v>1.364222222222222</v>
      </c>
      <c r="AU83" s="54">
        <f t="shared" si="269"/>
        <v>1800</v>
      </c>
      <c r="AV83" s="54">
        <f t="shared" si="270"/>
        <v>3293</v>
      </c>
      <c r="AW83" s="52">
        <f t="shared" si="170"/>
        <v>1493</v>
      </c>
      <c r="AX83" s="53">
        <f t="shared" si="171"/>
        <v>0.82944444444444443</v>
      </c>
      <c r="AY83" s="119">
        <f t="shared" si="205"/>
        <v>2052.9</v>
      </c>
      <c r="AZ83" s="119">
        <f t="shared" si="206"/>
        <v>2354.8999999999996</v>
      </c>
      <c r="BA83" s="119">
        <f t="shared" si="207"/>
        <v>2679.1</v>
      </c>
      <c r="BB83" s="119">
        <f t="shared" si="208"/>
        <v>3293</v>
      </c>
    </row>
    <row r="84" spans="1:108" ht="30" x14ac:dyDescent="0.25">
      <c r="A84" s="64" t="s">
        <v>150</v>
      </c>
      <c r="B84" s="5" t="s">
        <v>117</v>
      </c>
      <c r="C84" s="128">
        <v>12</v>
      </c>
      <c r="D84" s="120">
        <v>12</v>
      </c>
      <c r="E84" s="51">
        <v>9</v>
      </c>
      <c r="F84" s="127">
        <f>(G84+I84+K84+Q84+S84+U84+AA84+AC84+AE84+AK84+AM84+AO84)/12</f>
        <v>9</v>
      </c>
      <c r="G84" s="51">
        <v>9</v>
      </c>
      <c r="H84" s="51">
        <v>10</v>
      </c>
      <c r="I84" s="51">
        <v>9</v>
      </c>
      <c r="J84" s="51">
        <v>10</v>
      </c>
      <c r="K84" s="51">
        <v>9</v>
      </c>
      <c r="L84" s="51">
        <v>10</v>
      </c>
      <c r="M84" s="129">
        <f>(G84+I84+K84)/3</f>
        <v>9</v>
      </c>
      <c r="N84" s="129">
        <f>(H84+J84+L84)/3</f>
        <v>10</v>
      </c>
      <c r="O84" s="52">
        <f t="shared" ref="O84:O90" si="276">N84-M84</f>
        <v>1</v>
      </c>
      <c r="P84" s="53">
        <f t="shared" ref="P84:P90" si="277">IFERROR((N84-M84)/M84,"−")</f>
        <v>0.1111111111111111</v>
      </c>
      <c r="Q84" s="51">
        <v>9</v>
      </c>
      <c r="R84" s="51">
        <v>10</v>
      </c>
      <c r="S84" s="51">
        <v>9</v>
      </c>
      <c r="T84" s="51">
        <v>10</v>
      </c>
      <c r="U84" s="51">
        <v>9</v>
      </c>
      <c r="V84" s="51">
        <v>10</v>
      </c>
      <c r="W84" s="129">
        <f>(Q84+S84+U84)/3</f>
        <v>9</v>
      </c>
      <c r="X84" s="129">
        <f>(R84+T84+V84)/3</f>
        <v>10</v>
      </c>
      <c r="Y84" s="52">
        <f t="shared" si="228"/>
        <v>1</v>
      </c>
      <c r="Z84" s="53">
        <f t="shared" si="229"/>
        <v>0.1111111111111111</v>
      </c>
      <c r="AA84" s="51">
        <v>9</v>
      </c>
      <c r="AB84" s="51">
        <v>10</v>
      </c>
      <c r="AC84" s="51">
        <v>9</v>
      </c>
      <c r="AD84" s="51">
        <v>11</v>
      </c>
      <c r="AE84" s="51">
        <v>9</v>
      </c>
      <c r="AF84" s="51">
        <v>10</v>
      </c>
      <c r="AG84" s="129">
        <f>(AA84+AC84+AE84)/3</f>
        <v>9</v>
      </c>
      <c r="AH84" s="129">
        <f>(AB84+AD84+AF84)/3</f>
        <v>10.333333333333334</v>
      </c>
      <c r="AI84" s="52">
        <f t="shared" si="253"/>
        <v>1.3333333333333339</v>
      </c>
      <c r="AJ84" s="53">
        <f t="shared" si="254"/>
        <v>0.14814814814814822</v>
      </c>
      <c r="AK84" s="51">
        <v>9</v>
      </c>
      <c r="AL84" s="51">
        <v>12</v>
      </c>
      <c r="AM84" s="51">
        <v>9</v>
      </c>
      <c r="AN84" s="51">
        <v>12</v>
      </c>
      <c r="AO84" s="51">
        <v>9</v>
      </c>
      <c r="AP84" s="51">
        <v>12</v>
      </c>
      <c r="AQ84" s="129">
        <f>(AK84+AM84+AO84)/3</f>
        <v>9</v>
      </c>
      <c r="AR84" s="129">
        <f>(AL84+AN84+AP84)/3</f>
        <v>12</v>
      </c>
      <c r="AS84" s="52">
        <f t="shared" si="232"/>
        <v>3</v>
      </c>
      <c r="AT84" s="53">
        <f t="shared" si="233"/>
        <v>0.33333333333333331</v>
      </c>
      <c r="AU84" s="54">
        <f t="shared" si="269"/>
        <v>108</v>
      </c>
      <c r="AV84" s="54">
        <f t="shared" si="270"/>
        <v>127</v>
      </c>
      <c r="AW84" s="52">
        <f t="shared" si="170"/>
        <v>19</v>
      </c>
      <c r="AX84" s="53">
        <f t="shared" si="171"/>
        <v>0.17592592592592593</v>
      </c>
      <c r="AY84" s="126">
        <f>(H84+J84+L84+Q84+S84+U84+AA84+AC84+AE84+AK84+AM84+AO84)/12</f>
        <v>9.25</v>
      </c>
      <c r="AZ84" s="126">
        <f>(H84+J84+L84+R84+T84+V84+AA84+AC84+AE84+AK84+AM84+AO84)/12</f>
        <v>9.5</v>
      </c>
      <c r="BA84" s="126">
        <f>(H84+J84+L84+R84+T84+V84+AB84+AD84+AF84+AK84+AM84+AO84)/12</f>
        <v>9.8333333333333339</v>
      </c>
      <c r="BB84" s="126">
        <f>(H84+J84+L84+R84+T84+V84+AB84+AD84+AF84+AL84+AN84+AP84)/12</f>
        <v>10.583333333333334</v>
      </c>
    </row>
    <row r="85" spans="1:108" ht="30" x14ac:dyDescent="0.25">
      <c r="A85" s="64" t="s">
        <v>154</v>
      </c>
      <c r="B85" s="2" t="s">
        <v>134</v>
      </c>
      <c r="C85" s="123">
        <v>4523</v>
      </c>
      <c r="D85" s="120">
        <v>4516.3</v>
      </c>
      <c r="E85" s="51">
        <v>12300</v>
      </c>
      <c r="F85" s="127">
        <f t="shared" si="275"/>
        <v>12300</v>
      </c>
      <c r="G85" s="51">
        <v>1025</v>
      </c>
      <c r="H85" s="51">
        <v>772.6</v>
      </c>
      <c r="I85" s="51">
        <v>1025</v>
      </c>
      <c r="J85" s="51">
        <v>754.5</v>
      </c>
      <c r="K85" s="51">
        <v>1025</v>
      </c>
      <c r="L85" s="51">
        <v>766.4</v>
      </c>
      <c r="M85" s="52">
        <f t="shared" ref="M85:M89" si="278">G85+I85+K85</f>
        <v>3075</v>
      </c>
      <c r="N85" s="52">
        <f t="shared" ref="N85:N89" si="279">H85+J85+L85</f>
        <v>2293.5</v>
      </c>
      <c r="O85" s="52">
        <f t="shared" si="276"/>
        <v>-781.5</v>
      </c>
      <c r="P85" s="53">
        <f t="shared" si="277"/>
        <v>-0.25414634146341464</v>
      </c>
      <c r="Q85" s="51">
        <v>1025</v>
      </c>
      <c r="R85" s="51">
        <v>807.1</v>
      </c>
      <c r="S85" s="51">
        <v>1025</v>
      </c>
      <c r="T85" s="51">
        <v>628.6</v>
      </c>
      <c r="U85" s="51">
        <v>1025</v>
      </c>
      <c r="V85" s="51">
        <v>825.6</v>
      </c>
      <c r="W85" s="52">
        <f t="shared" ref="W85" si="280">Q85+S85+U85</f>
        <v>3075</v>
      </c>
      <c r="X85" s="52">
        <f t="shared" ref="X85" si="281">R85+T85+V85</f>
        <v>2261.3000000000002</v>
      </c>
      <c r="Y85" s="52">
        <f t="shared" si="228"/>
        <v>-813.69999999999982</v>
      </c>
      <c r="Z85" s="53">
        <f t="shared" si="229"/>
        <v>-0.26461788617886173</v>
      </c>
      <c r="AA85" s="51">
        <v>1025</v>
      </c>
      <c r="AB85" s="51">
        <v>943.5</v>
      </c>
      <c r="AC85" s="51">
        <v>1025</v>
      </c>
      <c r="AD85" s="51">
        <v>702.2</v>
      </c>
      <c r="AE85" s="51">
        <v>1025</v>
      </c>
      <c r="AF85" s="51">
        <v>686</v>
      </c>
      <c r="AG85" s="52">
        <f t="shared" ref="AG85" si="282">AA85+AC85+AE85</f>
        <v>3075</v>
      </c>
      <c r="AH85" s="52">
        <f t="shared" ref="AH85" si="283">AB85+AD85+AF85</f>
        <v>2331.6999999999998</v>
      </c>
      <c r="AI85" s="52">
        <f t="shared" si="253"/>
        <v>-743.30000000000018</v>
      </c>
      <c r="AJ85" s="53">
        <f t="shared" si="254"/>
        <v>-0.24172357723577242</v>
      </c>
      <c r="AK85" s="51">
        <v>1025</v>
      </c>
      <c r="AL85" s="51">
        <v>788.7</v>
      </c>
      <c r="AM85" s="51">
        <v>1025</v>
      </c>
      <c r="AN85" s="51">
        <v>755.9</v>
      </c>
      <c r="AO85" s="51">
        <v>1025</v>
      </c>
      <c r="AP85" s="51">
        <v>853.1</v>
      </c>
      <c r="AQ85" s="52">
        <f t="shared" ref="AQ85" si="284">AK85+AM85+AO85</f>
        <v>3075</v>
      </c>
      <c r="AR85" s="52">
        <f t="shared" ref="AR85" si="285">AL85+AN85+AP85</f>
        <v>2397.6999999999998</v>
      </c>
      <c r="AS85" s="52">
        <f t="shared" si="232"/>
        <v>-677.30000000000018</v>
      </c>
      <c r="AT85" s="53">
        <f t="shared" si="233"/>
        <v>-0.22026016260162606</v>
      </c>
      <c r="AU85" s="54">
        <f t="shared" si="269"/>
        <v>12300</v>
      </c>
      <c r="AV85" s="54">
        <f t="shared" si="270"/>
        <v>9284.2000000000007</v>
      </c>
      <c r="AW85" s="52">
        <f t="shared" ref="AW85:AW90" si="286">AV85-AU85</f>
        <v>-3015.7999999999993</v>
      </c>
      <c r="AX85" s="53">
        <f t="shared" ref="AX85:AX105" si="287">IFERROR((AV85-AU85)/AU85,"−")</f>
        <v>-0.24518699186991863</v>
      </c>
      <c r="AY85" s="119">
        <f t="shared" si="205"/>
        <v>11518.5</v>
      </c>
      <c r="AZ85" s="119">
        <f t="shared" si="206"/>
        <v>10704.8</v>
      </c>
      <c r="BA85" s="119">
        <f t="shared" si="207"/>
        <v>9961.5</v>
      </c>
      <c r="BB85" s="119">
        <f t="shared" si="208"/>
        <v>9284.2000000000007</v>
      </c>
    </row>
    <row r="86" spans="1:108" ht="30" x14ac:dyDescent="0.25">
      <c r="A86" s="64" t="s">
        <v>151</v>
      </c>
      <c r="B86" s="5" t="s">
        <v>133</v>
      </c>
      <c r="C86" s="128">
        <v>44</v>
      </c>
      <c r="D86" s="120">
        <v>44</v>
      </c>
      <c r="E86" s="51">
        <v>41</v>
      </c>
      <c r="F86" s="127">
        <f>(G86+I86+K86+Q86+S86+U86+AA86+AC86+AE86+AK86+AM86+AO86)/12</f>
        <v>41</v>
      </c>
      <c r="G86" s="51">
        <v>41</v>
      </c>
      <c r="H86" s="51">
        <v>32</v>
      </c>
      <c r="I86" s="51">
        <v>41</v>
      </c>
      <c r="J86" s="51">
        <v>30</v>
      </c>
      <c r="K86" s="51">
        <v>41</v>
      </c>
      <c r="L86" s="51">
        <v>37</v>
      </c>
      <c r="M86" s="129">
        <f>(G86+I86+K86)/3</f>
        <v>41</v>
      </c>
      <c r="N86" s="129">
        <f>(H86+J86+L86)/3</f>
        <v>33</v>
      </c>
      <c r="O86" s="52">
        <f t="shared" si="276"/>
        <v>-8</v>
      </c>
      <c r="P86" s="53">
        <f t="shared" si="277"/>
        <v>-0.1951219512195122</v>
      </c>
      <c r="Q86" s="51">
        <v>41</v>
      </c>
      <c r="R86" s="51">
        <v>33</v>
      </c>
      <c r="S86" s="51">
        <v>41</v>
      </c>
      <c r="T86" s="51">
        <v>33</v>
      </c>
      <c r="U86" s="51">
        <v>41</v>
      </c>
      <c r="V86" s="51">
        <v>33</v>
      </c>
      <c r="W86" s="129">
        <f>(Q86+S86+U86)/3</f>
        <v>41</v>
      </c>
      <c r="X86" s="129">
        <f>(R86+T86+V86)/3</f>
        <v>33</v>
      </c>
      <c r="Y86" s="52">
        <f t="shared" si="228"/>
        <v>-8</v>
      </c>
      <c r="Z86" s="53">
        <f t="shared" si="229"/>
        <v>-0.1951219512195122</v>
      </c>
      <c r="AA86" s="51">
        <v>41</v>
      </c>
      <c r="AB86" s="51">
        <v>30</v>
      </c>
      <c r="AC86" s="51">
        <v>41</v>
      </c>
      <c r="AD86" s="51">
        <v>32</v>
      </c>
      <c r="AE86" s="51">
        <v>41</v>
      </c>
      <c r="AF86" s="51">
        <v>34</v>
      </c>
      <c r="AG86" s="129">
        <f>(AA86+AC86+AE86)/3</f>
        <v>41</v>
      </c>
      <c r="AH86" s="129">
        <f>(AB86+AD86+AF86)/3</f>
        <v>32</v>
      </c>
      <c r="AI86" s="52">
        <f t="shared" si="253"/>
        <v>-9</v>
      </c>
      <c r="AJ86" s="53">
        <f t="shared" si="254"/>
        <v>-0.21951219512195122</v>
      </c>
      <c r="AK86" s="51">
        <v>41</v>
      </c>
      <c r="AL86" s="51">
        <v>33</v>
      </c>
      <c r="AM86" s="51">
        <v>41</v>
      </c>
      <c r="AN86" s="51">
        <v>33</v>
      </c>
      <c r="AO86" s="51">
        <v>41</v>
      </c>
      <c r="AP86" s="51">
        <v>30</v>
      </c>
      <c r="AQ86" s="129">
        <f>(AK86+AM86+AO86)/3</f>
        <v>41</v>
      </c>
      <c r="AR86" s="129">
        <f>(AL86+AN86+AP86)/3</f>
        <v>32</v>
      </c>
      <c r="AS86" s="52">
        <f t="shared" si="232"/>
        <v>-9</v>
      </c>
      <c r="AT86" s="53">
        <f t="shared" si="233"/>
        <v>-0.21951219512195122</v>
      </c>
      <c r="AU86" s="54">
        <f t="shared" si="269"/>
        <v>492</v>
      </c>
      <c r="AV86" s="54">
        <f t="shared" si="270"/>
        <v>390</v>
      </c>
      <c r="AW86" s="52">
        <f t="shared" si="286"/>
        <v>-102</v>
      </c>
      <c r="AX86" s="53">
        <f t="shared" si="287"/>
        <v>-0.2073170731707317</v>
      </c>
      <c r="AY86" s="126">
        <f>(H86+J86+L86+Q86+S86+U86+AA86+AC86+AE86+AK86+AM86+AO86)/12</f>
        <v>39</v>
      </c>
      <c r="AZ86" s="126">
        <f>(H86+J86+L86+R86+T86+V86+AA86+AC86+AE86+AK86+AM86+AO86)/12</f>
        <v>37</v>
      </c>
      <c r="BA86" s="126">
        <f>(H86+J86+L86+R86+T86+V86+AB86+AD86+AF86+AK86+AM86+AO86)/12</f>
        <v>34.75</v>
      </c>
      <c r="BB86" s="126">
        <f>(H86+J86+L86+R86+T86+V86+AB86+AD86+AF86+AL86+AN86+AP86)/12</f>
        <v>32.5</v>
      </c>
    </row>
    <row r="87" spans="1:108" ht="30" x14ac:dyDescent="0.25">
      <c r="A87" s="64" t="s">
        <v>155</v>
      </c>
      <c r="B87" s="2" t="s">
        <v>135</v>
      </c>
      <c r="C87" s="123">
        <v>9154.7999999999993</v>
      </c>
      <c r="D87" s="120">
        <v>9152.2999999999993</v>
      </c>
      <c r="E87" s="51">
        <v>16200</v>
      </c>
      <c r="F87" s="127">
        <f t="shared" si="275"/>
        <v>16200</v>
      </c>
      <c r="G87" s="51">
        <v>1350</v>
      </c>
      <c r="H87" s="51">
        <v>1456.3</v>
      </c>
      <c r="I87" s="51">
        <v>1350</v>
      </c>
      <c r="J87" s="51">
        <v>1273.8</v>
      </c>
      <c r="K87" s="51">
        <v>1350</v>
      </c>
      <c r="L87" s="51">
        <v>1326.6</v>
      </c>
      <c r="M87" s="52">
        <f t="shared" si="278"/>
        <v>4050</v>
      </c>
      <c r="N87" s="52">
        <f t="shared" si="279"/>
        <v>4056.7</v>
      </c>
      <c r="O87" s="52">
        <f t="shared" si="276"/>
        <v>6.6999999999998181</v>
      </c>
      <c r="P87" s="53">
        <f t="shared" si="277"/>
        <v>1.654320987654276E-3</v>
      </c>
      <c r="Q87" s="51">
        <v>1350</v>
      </c>
      <c r="R87" s="51">
        <v>1315.2</v>
      </c>
      <c r="S87" s="51">
        <v>1350</v>
      </c>
      <c r="T87" s="51">
        <v>1446.2</v>
      </c>
      <c r="U87" s="51">
        <v>1350</v>
      </c>
      <c r="V87" s="51">
        <v>1359.9</v>
      </c>
      <c r="W87" s="52">
        <f t="shared" ref="W87" si="288">Q87+S87+U87</f>
        <v>4050</v>
      </c>
      <c r="X87" s="52">
        <f t="shared" ref="X87" si="289">R87+T87+V87</f>
        <v>4121.3</v>
      </c>
      <c r="Y87" s="52">
        <f t="shared" si="228"/>
        <v>71.300000000000182</v>
      </c>
      <c r="Z87" s="53">
        <f t="shared" si="229"/>
        <v>1.7604938271604982E-2</v>
      </c>
      <c r="AA87" s="51">
        <v>1350</v>
      </c>
      <c r="AB87" s="51">
        <v>1569.5</v>
      </c>
      <c r="AC87" s="51">
        <v>1350</v>
      </c>
      <c r="AD87" s="51">
        <v>1271.2</v>
      </c>
      <c r="AE87" s="51">
        <v>1350</v>
      </c>
      <c r="AF87" s="51">
        <v>1212.5</v>
      </c>
      <c r="AG87" s="52">
        <f t="shared" ref="AG87" si="290">AA87+AC87+AE87</f>
        <v>4050</v>
      </c>
      <c r="AH87" s="52">
        <f t="shared" ref="AH87" si="291">AB87+AD87+AF87</f>
        <v>4053.2</v>
      </c>
      <c r="AI87" s="52">
        <f t="shared" si="253"/>
        <v>3.1999999999998181</v>
      </c>
      <c r="AJ87" s="53">
        <f t="shared" si="254"/>
        <v>7.9012345679007852E-4</v>
      </c>
      <c r="AK87" s="51">
        <v>1350</v>
      </c>
      <c r="AL87" s="51">
        <v>1167.4000000000001</v>
      </c>
      <c r="AM87" s="51">
        <v>1350</v>
      </c>
      <c r="AN87" s="51">
        <v>1238.5999999999999</v>
      </c>
      <c r="AO87" s="51">
        <v>1350</v>
      </c>
      <c r="AP87" s="51">
        <v>1248.0999999999999</v>
      </c>
      <c r="AQ87" s="52">
        <f t="shared" ref="AQ87" si="292">AK87+AM87+AO87</f>
        <v>4050</v>
      </c>
      <c r="AR87" s="52">
        <f t="shared" ref="AR87" si="293">AL87+AN87+AP87</f>
        <v>3654.1</v>
      </c>
      <c r="AS87" s="52">
        <f t="shared" si="232"/>
        <v>-395.90000000000009</v>
      </c>
      <c r="AT87" s="53">
        <f t="shared" si="233"/>
        <v>-9.775308641975311E-2</v>
      </c>
      <c r="AU87" s="54">
        <f t="shared" si="269"/>
        <v>16200</v>
      </c>
      <c r="AV87" s="54">
        <f t="shared" si="270"/>
        <v>15885.300000000001</v>
      </c>
      <c r="AW87" s="52">
        <f t="shared" si="286"/>
        <v>-314.69999999999891</v>
      </c>
      <c r="AX87" s="53">
        <f t="shared" si="287"/>
        <v>-1.9425925925925857E-2</v>
      </c>
      <c r="AY87" s="119">
        <f t="shared" si="205"/>
        <v>16206.7</v>
      </c>
      <c r="AZ87" s="119">
        <f t="shared" si="206"/>
        <v>16278</v>
      </c>
      <c r="BA87" s="119">
        <f t="shared" si="207"/>
        <v>16281.2</v>
      </c>
      <c r="BB87" s="119">
        <f t="shared" si="208"/>
        <v>15885.300000000001</v>
      </c>
    </row>
    <row r="88" spans="1:108" ht="30" x14ac:dyDescent="0.25">
      <c r="A88" s="64" t="s">
        <v>152</v>
      </c>
      <c r="B88" s="5" t="s">
        <v>139</v>
      </c>
      <c r="C88" s="130">
        <v>116</v>
      </c>
      <c r="D88" s="120">
        <v>116</v>
      </c>
      <c r="E88" s="51">
        <v>97</v>
      </c>
      <c r="F88" s="127">
        <f>(G88+I88+K88+Q88+S88+U88+AA88+AC88+AE88+AK88+AM88+AO88)/12</f>
        <v>97</v>
      </c>
      <c r="G88" s="51">
        <v>97</v>
      </c>
      <c r="H88" s="51">
        <v>95</v>
      </c>
      <c r="I88" s="51">
        <v>97</v>
      </c>
      <c r="J88" s="51">
        <v>97</v>
      </c>
      <c r="K88" s="51">
        <v>97</v>
      </c>
      <c r="L88" s="51">
        <v>91</v>
      </c>
      <c r="M88" s="129">
        <f>(G88+I88+K88)/3</f>
        <v>97</v>
      </c>
      <c r="N88" s="129">
        <f>(H88+J88+L88)/3</f>
        <v>94.333333333333329</v>
      </c>
      <c r="O88" s="52">
        <f t="shared" si="276"/>
        <v>-2.6666666666666714</v>
      </c>
      <c r="P88" s="53">
        <f t="shared" si="277"/>
        <v>-2.7491408934707952E-2</v>
      </c>
      <c r="Q88" s="51">
        <v>97</v>
      </c>
      <c r="R88" s="51">
        <v>90</v>
      </c>
      <c r="S88" s="51">
        <v>97</v>
      </c>
      <c r="T88" s="51">
        <v>90</v>
      </c>
      <c r="U88" s="51">
        <v>97</v>
      </c>
      <c r="V88" s="51">
        <v>90</v>
      </c>
      <c r="W88" s="129">
        <f>(Q88+S88+U88)/3</f>
        <v>97</v>
      </c>
      <c r="X88" s="129">
        <f>(R88+T88+V88)/3</f>
        <v>90</v>
      </c>
      <c r="Y88" s="52">
        <f t="shared" si="228"/>
        <v>-7</v>
      </c>
      <c r="Z88" s="53">
        <f t="shared" si="229"/>
        <v>-7.2164948453608241E-2</v>
      </c>
      <c r="AA88" s="51">
        <v>97</v>
      </c>
      <c r="AB88" s="51">
        <v>96</v>
      </c>
      <c r="AC88" s="51">
        <v>97</v>
      </c>
      <c r="AD88" s="51">
        <v>96</v>
      </c>
      <c r="AE88" s="51">
        <v>97</v>
      </c>
      <c r="AF88" s="51">
        <v>96</v>
      </c>
      <c r="AG88" s="129">
        <f>(AA88+AC88+AE88)/3</f>
        <v>97</v>
      </c>
      <c r="AH88" s="129">
        <f>(AB88+AD88+AF88)/3</f>
        <v>96</v>
      </c>
      <c r="AI88" s="52">
        <f t="shared" si="253"/>
        <v>-1</v>
      </c>
      <c r="AJ88" s="53">
        <f t="shared" si="254"/>
        <v>-1.0309278350515464E-2</v>
      </c>
      <c r="AK88" s="51">
        <v>97</v>
      </c>
      <c r="AL88" s="51">
        <v>93</v>
      </c>
      <c r="AM88" s="51">
        <v>97</v>
      </c>
      <c r="AN88" s="51">
        <v>93</v>
      </c>
      <c r="AO88" s="51">
        <v>97</v>
      </c>
      <c r="AP88" s="51">
        <v>90</v>
      </c>
      <c r="AQ88" s="129">
        <f>(AK88+AM88+AO88)/3</f>
        <v>97</v>
      </c>
      <c r="AR88" s="129">
        <f>(AL88+AN88+AP88)/3</f>
        <v>92</v>
      </c>
      <c r="AS88" s="52">
        <f t="shared" si="232"/>
        <v>-5</v>
      </c>
      <c r="AT88" s="53">
        <f t="shared" si="233"/>
        <v>-5.1546391752577317E-2</v>
      </c>
      <c r="AU88" s="54">
        <f t="shared" si="269"/>
        <v>1164</v>
      </c>
      <c r="AV88" s="54">
        <f t="shared" si="270"/>
        <v>1117</v>
      </c>
      <c r="AW88" s="52">
        <f t="shared" si="286"/>
        <v>-47</v>
      </c>
      <c r="AX88" s="53">
        <f t="shared" si="287"/>
        <v>-4.0378006872852236E-2</v>
      </c>
      <c r="AY88" s="126">
        <f>(H88+J88+L88+Q88+S88+U88+AA88+AC88+AE88+AK88+AM88+AO88)/12</f>
        <v>96.333333333333329</v>
      </c>
      <c r="AZ88" s="126">
        <f>(H88+J88+L88+R88+T88+V88+AA88+AC88+AE88+AK88+AM88+AO88)/12</f>
        <v>94.583333333333329</v>
      </c>
      <c r="BA88" s="126">
        <f>(H88+J88+L88+R88+T88+V88+AB88+AD88+AF88+AK88+AM88+AO88)/12</f>
        <v>94.333333333333329</v>
      </c>
      <c r="BB88" s="126">
        <f>(H88+J88+L88+R88+T88+V88+AB88+AD88+AF88+AL88+AN88+AP88)/12</f>
        <v>93.083333333333329</v>
      </c>
    </row>
    <row r="89" spans="1:108" ht="45" x14ac:dyDescent="0.25">
      <c r="A89" s="64" t="s">
        <v>156</v>
      </c>
      <c r="B89" s="2" t="s">
        <v>137</v>
      </c>
      <c r="C89" s="123">
        <v>5734</v>
      </c>
      <c r="D89" s="120">
        <v>5750</v>
      </c>
      <c r="E89" s="51">
        <v>8640</v>
      </c>
      <c r="F89" s="127">
        <f t="shared" si="275"/>
        <v>8640</v>
      </c>
      <c r="G89" s="51">
        <v>720</v>
      </c>
      <c r="H89" s="51">
        <v>1137.0999999999999</v>
      </c>
      <c r="I89" s="51">
        <v>720</v>
      </c>
      <c r="J89" s="51">
        <v>839.1</v>
      </c>
      <c r="K89" s="51">
        <v>720</v>
      </c>
      <c r="L89" s="51">
        <v>861.6</v>
      </c>
      <c r="M89" s="52">
        <f t="shared" si="278"/>
        <v>2160</v>
      </c>
      <c r="N89" s="52">
        <f t="shared" si="279"/>
        <v>2837.7999999999997</v>
      </c>
      <c r="O89" s="52">
        <f t="shared" si="276"/>
        <v>677.79999999999973</v>
      </c>
      <c r="P89" s="53">
        <f t="shared" si="277"/>
        <v>0.31379629629629618</v>
      </c>
      <c r="Q89" s="51">
        <v>720</v>
      </c>
      <c r="R89" s="51">
        <v>935.4</v>
      </c>
      <c r="S89" s="51">
        <v>720</v>
      </c>
      <c r="T89" s="51">
        <v>941.7</v>
      </c>
      <c r="U89" s="51">
        <v>720</v>
      </c>
      <c r="V89" s="51">
        <v>849.1</v>
      </c>
      <c r="W89" s="52">
        <f t="shared" ref="W89" si="294">Q89+S89+U89</f>
        <v>2160</v>
      </c>
      <c r="X89" s="52">
        <f t="shared" ref="X89" si="295">R89+T89+V89</f>
        <v>2726.2</v>
      </c>
      <c r="Y89" s="52">
        <f t="shared" si="228"/>
        <v>566.19999999999982</v>
      </c>
      <c r="Z89" s="53">
        <f t="shared" si="229"/>
        <v>0.26212962962962955</v>
      </c>
      <c r="AA89" s="51">
        <v>720</v>
      </c>
      <c r="AB89" s="51">
        <v>1110</v>
      </c>
      <c r="AC89" s="51">
        <v>720</v>
      </c>
      <c r="AD89" s="51">
        <v>847.8</v>
      </c>
      <c r="AE89" s="51">
        <v>720</v>
      </c>
      <c r="AF89" s="51">
        <v>828.8</v>
      </c>
      <c r="AG89" s="52">
        <f t="shared" ref="AG89" si="296">AA89+AC89+AE89</f>
        <v>2160</v>
      </c>
      <c r="AH89" s="52">
        <f t="shared" ref="AH89" si="297">AB89+AD89+AF89</f>
        <v>2786.6</v>
      </c>
      <c r="AI89" s="52">
        <f t="shared" si="253"/>
        <v>626.59999999999991</v>
      </c>
      <c r="AJ89" s="53">
        <f t="shared" si="254"/>
        <v>0.29009259259259257</v>
      </c>
      <c r="AK89" s="51">
        <v>720</v>
      </c>
      <c r="AL89" s="51">
        <v>765</v>
      </c>
      <c r="AM89" s="51">
        <v>720</v>
      </c>
      <c r="AN89" s="51">
        <v>918.1</v>
      </c>
      <c r="AO89" s="51">
        <v>720</v>
      </c>
      <c r="AP89" s="51">
        <v>952.4</v>
      </c>
      <c r="AQ89" s="52">
        <f t="shared" ref="AQ89" si="298">AK89+AM89+AO89</f>
        <v>2160</v>
      </c>
      <c r="AR89" s="52">
        <f t="shared" ref="AR89" si="299">AL89+AN89+AP89</f>
        <v>2635.5</v>
      </c>
      <c r="AS89" s="52">
        <f t="shared" si="232"/>
        <v>475.5</v>
      </c>
      <c r="AT89" s="53">
        <f t="shared" si="233"/>
        <v>0.22013888888888888</v>
      </c>
      <c r="AU89" s="54">
        <f t="shared" si="269"/>
        <v>8640</v>
      </c>
      <c r="AV89" s="54">
        <f t="shared" si="270"/>
        <v>10986.1</v>
      </c>
      <c r="AW89" s="52">
        <f t="shared" si="286"/>
        <v>2346.1000000000004</v>
      </c>
      <c r="AX89" s="53">
        <f t="shared" si="287"/>
        <v>0.27153935185185191</v>
      </c>
      <c r="AY89" s="119">
        <f t="shared" si="205"/>
        <v>9317.7999999999993</v>
      </c>
      <c r="AZ89" s="119">
        <f t="shared" si="206"/>
        <v>9884</v>
      </c>
      <c r="BA89" s="119">
        <f t="shared" si="207"/>
        <v>10510.6</v>
      </c>
      <c r="BB89" s="119">
        <f t="shared" si="208"/>
        <v>10986.1</v>
      </c>
    </row>
    <row r="90" spans="1:108" ht="30" x14ac:dyDescent="0.25">
      <c r="A90" s="64" t="s">
        <v>153</v>
      </c>
      <c r="B90" s="5" t="s">
        <v>138</v>
      </c>
      <c r="C90" s="128">
        <v>108</v>
      </c>
      <c r="D90" s="120">
        <v>108</v>
      </c>
      <c r="E90" s="51">
        <v>83</v>
      </c>
      <c r="F90" s="127">
        <f>(G90+I90+K90+Q90+S90+U90+AA90+AC90+AE90+AK90+AM90+AO90)/12</f>
        <v>83</v>
      </c>
      <c r="G90" s="51">
        <v>83</v>
      </c>
      <c r="H90" s="51">
        <v>91</v>
      </c>
      <c r="I90" s="51">
        <v>83</v>
      </c>
      <c r="J90" s="51">
        <v>92</v>
      </c>
      <c r="K90" s="51">
        <v>83</v>
      </c>
      <c r="L90" s="51">
        <v>83</v>
      </c>
      <c r="M90" s="129">
        <f>(G90+I90+K90)/3</f>
        <v>83</v>
      </c>
      <c r="N90" s="129">
        <f>(H90+J90+L90)/3</f>
        <v>88.666666666666671</v>
      </c>
      <c r="O90" s="52">
        <f t="shared" si="276"/>
        <v>5.6666666666666714</v>
      </c>
      <c r="P90" s="53">
        <f t="shared" si="277"/>
        <v>6.827309236947797E-2</v>
      </c>
      <c r="Q90" s="51">
        <v>83</v>
      </c>
      <c r="R90" s="51">
        <v>78</v>
      </c>
      <c r="S90" s="51">
        <v>83</v>
      </c>
      <c r="T90" s="51">
        <v>78</v>
      </c>
      <c r="U90" s="51">
        <v>83</v>
      </c>
      <c r="V90" s="51">
        <v>77</v>
      </c>
      <c r="W90" s="129">
        <f>(Q90+S90+U90)/3</f>
        <v>83</v>
      </c>
      <c r="X90" s="129">
        <f>(R90+T90+V90)/3</f>
        <v>77.666666666666671</v>
      </c>
      <c r="Y90" s="52">
        <f t="shared" si="228"/>
        <v>-5.3333333333333286</v>
      </c>
      <c r="Z90" s="53">
        <f t="shared" si="229"/>
        <v>-6.4257028112449738E-2</v>
      </c>
      <c r="AA90" s="51">
        <v>83</v>
      </c>
      <c r="AB90" s="51">
        <v>80</v>
      </c>
      <c r="AC90" s="51">
        <v>83</v>
      </c>
      <c r="AD90" s="51">
        <v>80</v>
      </c>
      <c r="AE90" s="51">
        <v>83</v>
      </c>
      <c r="AF90" s="51">
        <v>80</v>
      </c>
      <c r="AG90" s="129">
        <f>(AA90+AC90+AE90)/3</f>
        <v>83</v>
      </c>
      <c r="AH90" s="129">
        <f>(AB90+AD90+AF90)/3</f>
        <v>80</v>
      </c>
      <c r="AI90" s="52">
        <f t="shared" si="253"/>
        <v>-3</v>
      </c>
      <c r="AJ90" s="53">
        <f t="shared" si="254"/>
        <v>-3.614457831325301E-2</v>
      </c>
      <c r="AK90" s="51">
        <v>83</v>
      </c>
      <c r="AL90" s="51">
        <v>88</v>
      </c>
      <c r="AM90" s="51">
        <v>83</v>
      </c>
      <c r="AN90" s="51">
        <v>89</v>
      </c>
      <c r="AO90" s="51">
        <v>83</v>
      </c>
      <c r="AP90" s="51">
        <v>87</v>
      </c>
      <c r="AQ90" s="129">
        <f>(AK90+AM90+AO90)/3</f>
        <v>83</v>
      </c>
      <c r="AR90" s="129">
        <f>(AL90+AN90+AP90)/3</f>
        <v>88</v>
      </c>
      <c r="AS90" s="52">
        <f t="shared" si="232"/>
        <v>5</v>
      </c>
      <c r="AT90" s="53">
        <f t="shared" si="233"/>
        <v>6.0240963855421686E-2</v>
      </c>
      <c r="AU90" s="54">
        <f t="shared" si="269"/>
        <v>996</v>
      </c>
      <c r="AV90" s="54">
        <f t="shared" si="270"/>
        <v>1003</v>
      </c>
      <c r="AW90" s="52">
        <f t="shared" si="286"/>
        <v>7</v>
      </c>
      <c r="AX90" s="53">
        <f t="shared" si="287"/>
        <v>7.0281124497991966E-3</v>
      </c>
      <c r="AY90" s="126">
        <f t="shared" ref="AY90" si="300">(H90+J90+L90+Q90+S90+U90+AA90+AC90+AE90+AK90+AM90+AO90)/12</f>
        <v>84.416666666666671</v>
      </c>
      <c r="AZ90" s="126">
        <f t="shared" ref="AZ90" si="301">(H90+J90+L90+R90+T90+V90+AA90+AC90+AE90+AK90+AM90+AO90)/12</f>
        <v>83.083333333333329</v>
      </c>
      <c r="BA90" s="126">
        <f t="shared" ref="BA90" si="302">(H90+J90+L90+R90+T90+V90+AB90+AD90+AF90+AK90+AM90+AO90)/12</f>
        <v>82.333333333333329</v>
      </c>
      <c r="BB90" s="126">
        <f t="shared" ref="BB90" si="303">(H90+J90+L90+R90+T90+V90+AB90+AD90+AF90+AL90+AN90+AP90)/12</f>
        <v>83.583333333333329</v>
      </c>
    </row>
    <row r="91" spans="1:108" s="42" customFormat="1" ht="31.15" customHeight="1" x14ac:dyDescent="0.25">
      <c r="A91" s="78" t="s">
        <v>157</v>
      </c>
      <c r="B91" s="55" t="s">
        <v>118</v>
      </c>
      <c r="C91" s="51">
        <f>IFERROR(C81/C82/6*1000,"−")</f>
        <v>12513.392857142855</v>
      </c>
      <c r="D91" s="51">
        <f>IFERROR(D81/D82/6*1000,"−")</f>
        <v>12512.023809523809</v>
      </c>
      <c r="E91" s="51">
        <f t="shared" ref="E91:F91" si="304">IFERROR(E81/E82/12*1000,"−")</f>
        <v>14108.695652173914</v>
      </c>
      <c r="F91" s="51">
        <f t="shared" si="304"/>
        <v>14108.695652173914</v>
      </c>
      <c r="G91" s="51">
        <f>IFERROR(G81/G82*1000,"−")</f>
        <v>14108.695652173912</v>
      </c>
      <c r="H91" s="51">
        <f t="shared" ref="H91:AO91" si="305">IFERROR(H81/H82*1000,"−")</f>
        <v>15697.807017543859</v>
      </c>
      <c r="I91" s="51">
        <f t="shared" si="305"/>
        <v>14108.695652173912</v>
      </c>
      <c r="J91" s="51">
        <f t="shared" si="305"/>
        <v>13451.965065502183</v>
      </c>
      <c r="K91" s="51">
        <f t="shared" si="305"/>
        <v>14108.695652173912</v>
      </c>
      <c r="L91" s="51">
        <f t="shared" si="305"/>
        <v>14621.266968325792</v>
      </c>
      <c r="M91" s="51">
        <f t="shared" si="305"/>
        <v>42326.086956521744</v>
      </c>
      <c r="N91" s="51">
        <f t="shared" si="305"/>
        <v>43765.044247787606</v>
      </c>
      <c r="O91" s="51">
        <f t="shared" si="305"/>
        <v>-38974.999999999913</v>
      </c>
      <c r="P91" s="51">
        <f t="shared" si="305"/>
        <v>-920.82691319979244</v>
      </c>
      <c r="Q91" s="51">
        <f t="shared" si="305"/>
        <v>14108.695652173912</v>
      </c>
      <c r="R91" s="51">
        <f t="shared" si="305"/>
        <v>15603.791469194313</v>
      </c>
      <c r="S91" s="51">
        <f t="shared" si="305"/>
        <v>14108.695652173912</v>
      </c>
      <c r="T91" s="51">
        <f t="shared" si="305"/>
        <v>15521.32701421801</v>
      </c>
      <c r="U91" s="51">
        <f t="shared" si="305"/>
        <v>14108.695652173912</v>
      </c>
      <c r="V91" s="51">
        <f t="shared" si="305"/>
        <v>15682.857142857143</v>
      </c>
      <c r="W91" s="51">
        <f t="shared" si="305"/>
        <v>42326.086956521744</v>
      </c>
      <c r="X91" s="51">
        <f t="shared" si="305"/>
        <v>46807.594936708854</v>
      </c>
      <c r="Y91" s="51">
        <f t="shared" si="305"/>
        <v>-6506.8965517241068</v>
      </c>
      <c r="Z91" s="51">
        <f t="shared" si="305"/>
        <v>-153.73253280909549</v>
      </c>
      <c r="AA91" s="51">
        <f t="shared" si="305"/>
        <v>14108.695652173912</v>
      </c>
      <c r="AB91" s="51">
        <f t="shared" si="305"/>
        <v>18431.944444444445</v>
      </c>
      <c r="AC91" s="51">
        <f t="shared" si="305"/>
        <v>14108.695652173912</v>
      </c>
      <c r="AD91" s="51">
        <f t="shared" si="305"/>
        <v>13966.210045662101</v>
      </c>
      <c r="AE91" s="51">
        <f t="shared" si="305"/>
        <v>14108.695652173912</v>
      </c>
      <c r="AF91" s="51">
        <f t="shared" si="305"/>
        <v>13208.181818181818</v>
      </c>
      <c r="AG91" s="51">
        <f t="shared" si="305"/>
        <v>42326.086956521744</v>
      </c>
      <c r="AH91" s="51">
        <f t="shared" si="305"/>
        <v>45552.824427480904</v>
      </c>
      <c r="AI91" s="51">
        <f>AH91-AG91</f>
        <v>3226.7374709591604</v>
      </c>
      <c r="AJ91" s="51">
        <f t="shared" si="305"/>
        <v>-426.68721109398888</v>
      </c>
      <c r="AK91" s="51">
        <f t="shared" si="305"/>
        <v>14108.695652173912</v>
      </c>
      <c r="AL91" s="51">
        <f t="shared" si="305"/>
        <v>13600.884955752214</v>
      </c>
      <c r="AM91" s="51">
        <f t="shared" si="305"/>
        <v>14108.695652173912</v>
      </c>
      <c r="AN91" s="51">
        <f t="shared" si="305"/>
        <v>14105.726872246692</v>
      </c>
      <c r="AO91" s="51">
        <f t="shared" si="305"/>
        <v>14108.695652173912</v>
      </c>
      <c r="AP91" s="51">
        <f t="shared" ref="AP91:AR91" si="306">IFERROR(AP81/AP82*1000,"−")</f>
        <v>15869.406392694063</v>
      </c>
      <c r="AQ91" s="51">
        <f t="shared" si="306"/>
        <v>42326.086956521744</v>
      </c>
      <c r="AR91" s="51">
        <f t="shared" si="306"/>
        <v>43532.142857142848</v>
      </c>
      <c r="AS91" s="52">
        <f>IFERROR(AR91-AQ91,"−")</f>
        <v>1206.0559006211042</v>
      </c>
      <c r="AT91" s="53">
        <f t="shared" ref="AT91:AT102" si="307">IFERROR((AR91-AQ91)/AQ91,"−")</f>
        <v>2.849438696896291E-2</v>
      </c>
      <c r="AU91" s="54">
        <f t="shared" ref="AU91:AV95" si="308">IFERROR((G91+I91+K91+Q91+S91+U91+AA91+AC91+AE91+AK91+AM91+AO91)/12,"−")</f>
        <v>14108.695652173918</v>
      </c>
      <c r="AV91" s="54">
        <f t="shared" si="308"/>
        <v>14980.114100551886</v>
      </c>
      <c r="AW91" s="52">
        <f>IFERROR(AV91-AU91,"−")</f>
        <v>871.41844837796816</v>
      </c>
      <c r="AX91" s="53">
        <f t="shared" si="287"/>
        <v>6.1764635786419914E-2</v>
      </c>
      <c r="AY91" s="119">
        <f>IFERROR((H91+J91+L91+Q91+S91+U91+AA91+AC91+AE91+AK91+AM91+AO91)/12,"−")</f>
        <v>14229.108326744756</v>
      </c>
      <c r="AZ91" s="119">
        <f>IFERROR((H91+J91+L91+R91+T91+V91+AA91+AC91+AE91+AK91+AM91+AO91)/12,"−")</f>
        <v>14602.599049223734</v>
      </c>
      <c r="BA91" s="119">
        <f>IFERROR((H91+J91+L91+R91+T91+V91+AB91+AD91+AF91+AK91+AM91+AO91)/12,"−")</f>
        <v>14875.953161870952</v>
      </c>
      <c r="BB91" s="119">
        <f>IFERROR((H91+J91+L91+R91+T91+V91+AB91+AD91+AF91+AL91+AN91+AP91)/12,"−")</f>
        <v>14980.114100551886</v>
      </c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</row>
    <row r="92" spans="1:108" s="42" customFormat="1" ht="30" x14ac:dyDescent="0.25">
      <c r="A92" s="78" t="s">
        <v>158</v>
      </c>
      <c r="B92" s="55" t="s">
        <v>119</v>
      </c>
      <c r="C92" s="51">
        <f>IFERROR(C83/C84/6*1000,"−")</f>
        <v>22370.833333333332</v>
      </c>
      <c r="D92" s="51">
        <f>IFERROR(D83/D84/6*1000,"−")</f>
        <v>22244.444444444445</v>
      </c>
      <c r="E92" s="51">
        <f t="shared" ref="E92:F92" si="309">IFERROR(E83/E84/12*1000,"−")</f>
        <v>16666.666666666668</v>
      </c>
      <c r="F92" s="51">
        <f t="shared" si="309"/>
        <v>16666.666666666668</v>
      </c>
      <c r="G92" s="51">
        <f>IFERROR(G83/G84*1000,"−")</f>
        <v>16666.666666666668</v>
      </c>
      <c r="H92" s="51">
        <f t="shared" ref="H92:AO92" si="310">IFERROR(H83/H84*1000,"−")</f>
        <v>21310</v>
      </c>
      <c r="I92" s="51">
        <f t="shared" si="310"/>
        <v>16666.666666666668</v>
      </c>
      <c r="J92" s="51">
        <f t="shared" si="310"/>
        <v>21310</v>
      </c>
      <c r="K92" s="51">
        <f t="shared" si="310"/>
        <v>16666.666666666668</v>
      </c>
      <c r="L92" s="51">
        <f t="shared" si="310"/>
        <v>27669.999999999996</v>
      </c>
      <c r="M92" s="51">
        <f t="shared" si="310"/>
        <v>50000</v>
      </c>
      <c r="N92" s="51">
        <f t="shared" si="310"/>
        <v>70289.999999999985</v>
      </c>
      <c r="O92" s="51">
        <f t="shared" si="310"/>
        <v>252899.99999999997</v>
      </c>
      <c r="P92" s="51">
        <f t="shared" si="310"/>
        <v>5058</v>
      </c>
      <c r="Q92" s="51">
        <f t="shared" si="310"/>
        <v>16666.666666666668</v>
      </c>
      <c r="R92" s="51">
        <f t="shared" si="310"/>
        <v>23470</v>
      </c>
      <c r="S92" s="51">
        <f t="shared" si="310"/>
        <v>16666.666666666668</v>
      </c>
      <c r="T92" s="51">
        <f t="shared" si="310"/>
        <v>25850</v>
      </c>
      <c r="U92" s="51">
        <f t="shared" si="310"/>
        <v>16666.666666666668</v>
      </c>
      <c r="V92" s="51">
        <f t="shared" si="310"/>
        <v>25880.000000000004</v>
      </c>
      <c r="W92" s="51">
        <f t="shared" si="310"/>
        <v>50000</v>
      </c>
      <c r="X92" s="51">
        <f t="shared" si="310"/>
        <v>75200</v>
      </c>
      <c r="Y92" s="51">
        <f t="shared" si="310"/>
        <v>302000</v>
      </c>
      <c r="Z92" s="51">
        <f t="shared" si="310"/>
        <v>6040</v>
      </c>
      <c r="AA92" s="51">
        <f t="shared" si="310"/>
        <v>16666.666666666668</v>
      </c>
      <c r="AB92" s="51">
        <f t="shared" si="310"/>
        <v>35830</v>
      </c>
      <c r="AC92" s="51">
        <f t="shared" si="310"/>
        <v>16666.666666666668</v>
      </c>
      <c r="AD92" s="51">
        <f t="shared" si="310"/>
        <v>21581.818181818184</v>
      </c>
      <c r="AE92" s="51">
        <f t="shared" si="310"/>
        <v>16666.666666666668</v>
      </c>
      <c r="AF92" s="51">
        <f t="shared" si="310"/>
        <v>17850</v>
      </c>
      <c r="AG92" s="51">
        <f t="shared" si="310"/>
        <v>50000</v>
      </c>
      <c r="AH92" s="51">
        <f t="shared" si="310"/>
        <v>74922.580645161288</v>
      </c>
      <c r="AI92" s="51">
        <f>AH92-AG92</f>
        <v>24922.580645161288</v>
      </c>
      <c r="AJ92" s="51">
        <f t="shared" si="310"/>
        <v>4862.9999999999991</v>
      </c>
      <c r="AK92" s="51">
        <f t="shared" si="310"/>
        <v>16666.666666666668</v>
      </c>
      <c r="AL92" s="51">
        <f t="shared" si="310"/>
        <v>29391.666666666664</v>
      </c>
      <c r="AM92" s="51">
        <f t="shared" si="310"/>
        <v>16666.666666666668</v>
      </c>
      <c r="AN92" s="51">
        <f t="shared" si="310"/>
        <v>24116.666666666664</v>
      </c>
      <c r="AO92" s="51">
        <f t="shared" si="310"/>
        <v>16666.666666666668</v>
      </c>
      <c r="AP92" s="51">
        <f t="shared" ref="AP92:AR92" si="311">IFERROR(AP83/AP84*1000,"−")</f>
        <v>35150</v>
      </c>
      <c r="AQ92" s="51">
        <f t="shared" si="311"/>
        <v>50000</v>
      </c>
      <c r="AR92" s="51">
        <f t="shared" si="311"/>
        <v>88658.333333333314</v>
      </c>
      <c r="AS92" s="52">
        <f>IFERROR(AR92-AQ92,"−")</f>
        <v>38658.333333333314</v>
      </c>
      <c r="AT92" s="53">
        <f t="shared" si="307"/>
        <v>0.77316666666666622</v>
      </c>
      <c r="AU92" s="54">
        <f t="shared" si="308"/>
        <v>16666.666666666664</v>
      </c>
      <c r="AV92" s="54">
        <f t="shared" si="308"/>
        <v>25784.17929292929</v>
      </c>
      <c r="AW92" s="52">
        <f>IFERROR(AV92-AU92,"−")</f>
        <v>9117.5126262626254</v>
      </c>
      <c r="AX92" s="53">
        <f t="shared" si="287"/>
        <v>0.54705075757575761</v>
      </c>
      <c r="AY92" s="119">
        <f t="shared" ref="AY92:AY95" si="312">IFERROR((H92+J92+L92+Q92+S92+U92+AA92+AC92+AE92+AK92+AM92+AO92)/12,"−")</f>
        <v>18357.499999999996</v>
      </c>
      <c r="AZ92" s="119">
        <f t="shared" ref="AZ92:AZ95" si="313">IFERROR((H92+J92+L92+R92+T92+V92+AA92+AC92+AE92+AK92+AM92+AO92)/12,"−")</f>
        <v>20457.499999999996</v>
      </c>
      <c r="BA92" s="119">
        <f t="shared" ref="BA92:BA95" si="314">IFERROR((H92+J92+L92+R92+T92+V92+AB92+AD92+AF92+AK92+AM92+AO92)/12,"−")</f>
        <v>22562.651515151516</v>
      </c>
      <c r="BB92" s="119">
        <f t="shared" ref="BB92:BB95" si="315">IFERROR((H92+J92+L92+R92+T92+V92+AB92+AD92+AF92+AL92+AN92+AP92)/12,"−")</f>
        <v>25784.17929292929</v>
      </c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</row>
    <row r="93" spans="1:108" s="42" customFormat="1" ht="30" x14ac:dyDescent="0.25">
      <c r="A93" s="78" t="s">
        <v>159</v>
      </c>
      <c r="B93" s="55" t="s">
        <v>141</v>
      </c>
      <c r="C93" s="51">
        <f>IFERROR(C85/C86/6*1000,"−")</f>
        <v>17132.575757575756</v>
      </c>
      <c r="D93" s="51">
        <f>IFERROR(D85/D86/6*1000,"−")</f>
        <v>17107.196969696968</v>
      </c>
      <c r="E93" s="51">
        <f t="shared" ref="E93:F93" si="316">IFERROR(E85/E86/12*1000,"−")</f>
        <v>25000</v>
      </c>
      <c r="F93" s="51">
        <f t="shared" si="316"/>
        <v>25000</v>
      </c>
      <c r="G93" s="51">
        <f>IFERROR(G85/G86*1000,"−")</f>
        <v>25000</v>
      </c>
      <c r="H93" s="51">
        <f t="shared" ref="H93:AO93" si="317">IFERROR(H85/H86*1000,"−")</f>
        <v>24143.75</v>
      </c>
      <c r="I93" s="51">
        <f t="shared" si="317"/>
        <v>25000</v>
      </c>
      <c r="J93" s="51">
        <f t="shared" si="317"/>
        <v>25150</v>
      </c>
      <c r="K93" s="51">
        <f t="shared" si="317"/>
        <v>25000</v>
      </c>
      <c r="L93" s="51">
        <f t="shared" si="317"/>
        <v>20713.513513513513</v>
      </c>
      <c r="M93" s="51">
        <f t="shared" si="317"/>
        <v>75000</v>
      </c>
      <c r="N93" s="51">
        <f t="shared" si="317"/>
        <v>69500</v>
      </c>
      <c r="O93" s="51">
        <f t="shared" si="317"/>
        <v>97687.5</v>
      </c>
      <c r="P93" s="51">
        <f t="shared" si="317"/>
        <v>1302.5</v>
      </c>
      <c r="Q93" s="51">
        <f t="shared" si="317"/>
        <v>25000</v>
      </c>
      <c r="R93" s="51">
        <f t="shared" si="317"/>
        <v>24457.575757575756</v>
      </c>
      <c r="S93" s="51">
        <f t="shared" si="317"/>
        <v>25000</v>
      </c>
      <c r="T93" s="51">
        <f t="shared" si="317"/>
        <v>19048.484848484852</v>
      </c>
      <c r="U93" s="51">
        <f t="shared" si="317"/>
        <v>25000</v>
      </c>
      <c r="V93" s="51">
        <f t="shared" si="317"/>
        <v>25018.18181818182</v>
      </c>
      <c r="W93" s="51">
        <f t="shared" si="317"/>
        <v>75000</v>
      </c>
      <c r="X93" s="51">
        <f t="shared" si="317"/>
        <v>68524.242424242431</v>
      </c>
      <c r="Y93" s="51">
        <f t="shared" si="317"/>
        <v>101712.49999999997</v>
      </c>
      <c r="Z93" s="51">
        <f t="shared" si="317"/>
        <v>1356.1666666666663</v>
      </c>
      <c r="AA93" s="51">
        <f t="shared" si="317"/>
        <v>25000</v>
      </c>
      <c r="AB93" s="51">
        <f t="shared" si="317"/>
        <v>31450</v>
      </c>
      <c r="AC93" s="51">
        <f t="shared" si="317"/>
        <v>25000</v>
      </c>
      <c r="AD93" s="51">
        <f t="shared" si="317"/>
        <v>21943.75</v>
      </c>
      <c r="AE93" s="51">
        <f t="shared" si="317"/>
        <v>25000</v>
      </c>
      <c r="AF93" s="51">
        <f t="shared" si="317"/>
        <v>20176.470588235294</v>
      </c>
      <c r="AG93" s="51">
        <f t="shared" si="317"/>
        <v>75000</v>
      </c>
      <c r="AH93" s="51">
        <f t="shared" si="317"/>
        <v>72865.625</v>
      </c>
      <c r="AI93" s="51">
        <f>AH93-AG93</f>
        <v>-2134.375</v>
      </c>
      <c r="AJ93" s="51">
        <f t="shared" si="317"/>
        <v>1101.1851851851854</v>
      </c>
      <c r="AK93" s="51">
        <f t="shared" si="317"/>
        <v>25000</v>
      </c>
      <c r="AL93" s="51">
        <f t="shared" si="317"/>
        <v>23900.000000000004</v>
      </c>
      <c r="AM93" s="51">
        <f t="shared" si="317"/>
        <v>25000</v>
      </c>
      <c r="AN93" s="51">
        <f t="shared" si="317"/>
        <v>22906.060606060608</v>
      </c>
      <c r="AO93" s="51">
        <f t="shared" si="317"/>
        <v>25000</v>
      </c>
      <c r="AP93" s="51">
        <f t="shared" ref="AP93:AR93" si="318">IFERROR(AP85/AP86*1000,"−")</f>
        <v>28436.666666666668</v>
      </c>
      <c r="AQ93" s="51">
        <f t="shared" si="318"/>
        <v>75000</v>
      </c>
      <c r="AR93" s="51">
        <f t="shared" si="318"/>
        <v>74928.125</v>
      </c>
      <c r="AS93" s="52">
        <f>IFERROR(AR93-AQ93,"−")</f>
        <v>-71.875</v>
      </c>
      <c r="AT93" s="53">
        <f t="shared" si="307"/>
        <v>-9.5833333333333328E-4</v>
      </c>
      <c r="AU93" s="54">
        <f t="shared" si="308"/>
        <v>25000</v>
      </c>
      <c r="AV93" s="54">
        <f t="shared" si="308"/>
        <v>23945.37114989321</v>
      </c>
      <c r="AW93" s="52">
        <f>IFERROR(AV93-AU93,"−")</f>
        <v>-1054.6288501067902</v>
      </c>
      <c r="AX93" s="53">
        <f t="shared" si="287"/>
        <v>-4.2185154004271606E-2</v>
      </c>
      <c r="AY93" s="119">
        <f t="shared" si="312"/>
        <v>24583.938626126124</v>
      </c>
      <c r="AZ93" s="119">
        <f t="shared" si="313"/>
        <v>24044.292161479661</v>
      </c>
      <c r="BA93" s="119">
        <f t="shared" si="314"/>
        <v>23925.143877165934</v>
      </c>
      <c r="BB93" s="119">
        <f t="shared" si="315"/>
        <v>23945.37114989321</v>
      </c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</row>
    <row r="94" spans="1:108" s="42" customFormat="1" ht="30" x14ac:dyDescent="0.25">
      <c r="A94" s="78" t="s">
        <v>160</v>
      </c>
      <c r="B94" s="55" t="s">
        <v>142</v>
      </c>
      <c r="C94" s="51">
        <f>IFERROR(C87/C88/6*1000,"−")</f>
        <v>13153.448275862069</v>
      </c>
      <c r="D94" s="51">
        <f>IFERROR(D87/D88/6*1000,"−")</f>
        <v>13149.856321839079</v>
      </c>
      <c r="E94" s="51">
        <f t="shared" ref="E94:F94" si="319">IFERROR(E87/E88/12*1000,"−")</f>
        <v>13917.525773195877</v>
      </c>
      <c r="F94" s="51">
        <f t="shared" si="319"/>
        <v>13917.525773195877</v>
      </c>
      <c r="G94" s="51">
        <f>IFERROR(G87/G88*1000,"−")</f>
        <v>13917.525773195877</v>
      </c>
      <c r="H94" s="51">
        <f t="shared" ref="H94:AO94" si="320">IFERROR(H87/H88*1000,"−")</f>
        <v>15329.473684210527</v>
      </c>
      <c r="I94" s="51">
        <f t="shared" si="320"/>
        <v>13917.525773195877</v>
      </c>
      <c r="J94" s="51">
        <f t="shared" si="320"/>
        <v>13131.958762886597</v>
      </c>
      <c r="K94" s="51">
        <f t="shared" si="320"/>
        <v>13917.525773195877</v>
      </c>
      <c r="L94" s="51">
        <f t="shared" si="320"/>
        <v>14578.021978021978</v>
      </c>
      <c r="M94" s="51">
        <f t="shared" si="320"/>
        <v>41752.577319587632</v>
      </c>
      <c r="N94" s="51">
        <f t="shared" si="320"/>
        <v>43003.88692579505</v>
      </c>
      <c r="O94" s="51">
        <f t="shared" si="320"/>
        <v>-2512.4999999999272</v>
      </c>
      <c r="P94" s="51">
        <f t="shared" si="320"/>
        <v>-60.175925925924183</v>
      </c>
      <c r="Q94" s="51">
        <f t="shared" si="320"/>
        <v>13917.525773195877</v>
      </c>
      <c r="R94" s="51">
        <f t="shared" si="320"/>
        <v>14613.333333333334</v>
      </c>
      <c r="S94" s="51">
        <f t="shared" si="320"/>
        <v>13917.525773195877</v>
      </c>
      <c r="T94" s="51">
        <f t="shared" si="320"/>
        <v>16068.888888888889</v>
      </c>
      <c r="U94" s="51">
        <f t="shared" si="320"/>
        <v>13917.525773195877</v>
      </c>
      <c r="V94" s="51">
        <f t="shared" si="320"/>
        <v>15110.000000000002</v>
      </c>
      <c r="W94" s="51">
        <f t="shared" si="320"/>
        <v>41752.577319587632</v>
      </c>
      <c r="X94" s="51">
        <f t="shared" si="320"/>
        <v>45792.222222222219</v>
      </c>
      <c r="Y94" s="51">
        <f t="shared" si="320"/>
        <v>-10185.714285714312</v>
      </c>
      <c r="Z94" s="51">
        <f t="shared" si="320"/>
        <v>-243.95414462081192</v>
      </c>
      <c r="AA94" s="51">
        <f t="shared" si="320"/>
        <v>13917.525773195877</v>
      </c>
      <c r="AB94" s="51">
        <f t="shared" si="320"/>
        <v>16348.958333333332</v>
      </c>
      <c r="AC94" s="51">
        <f t="shared" si="320"/>
        <v>13917.525773195877</v>
      </c>
      <c r="AD94" s="51">
        <f t="shared" si="320"/>
        <v>13241.666666666668</v>
      </c>
      <c r="AE94" s="51">
        <f t="shared" si="320"/>
        <v>13917.525773195877</v>
      </c>
      <c r="AF94" s="51">
        <f t="shared" si="320"/>
        <v>12630.208333333334</v>
      </c>
      <c r="AG94" s="51">
        <f t="shared" si="320"/>
        <v>41752.577319587632</v>
      </c>
      <c r="AH94" s="51">
        <f t="shared" si="320"/>
        <v>42220.833333333328</v>
      </c>
      <c r="AI94" s="51">
        <f t="shared" si="320"/>
        <v>-3199.9999999998181</v>
      </c>
      <c r="AJ94" s="51">
        <f t="shared" si="320"/>
        <v>-76.641975308637612</v>
      </c>
      <c r="AK94" s="51">
        <f t="shared" si="320"/>
        <v>13917.525773195877</v>
      </c>
      <c r="AL94" s="51">
        <f t="shared" si="320"/>
        <v>12552.688172043012</v>
      </c>
      <c r="AM94" s="51">
        <f t="shared" si="320"/>
        <v>13917.525773195877</v>
      </c>
      <c r="AN94" s="51">
        <f t="shared" si="320"/>
        <v>13318.279569892471</v>
      </c>
      <c r="AO94" s="51">
        <f t="shared" si="320"/>
        <v>13917.525773195877</v>
      </c>
      <c r="AP94" s="51">
        <f t="shared" ref="AP94:AR94" si="321">IFERROR(AP87/AP88*1000,"−")</f>
        <v>13867.777777777777</v>
      </c>
      <c r="AQ94" s="51">
        <f t="shared" si="321"/>
        <v>41752.577319587632</v>
      </c>
      <c r="AR94" s="51">
        <f t="shared" si="321"/>
        <v>39718.478260869568</v>
      </c>
      <c r="AS94" s="52">
        <f>IFERROR(AR94-AQ94,"−")</f>
        <v>-2034.099058718064</v>
      </c>
      <c r="AT94" s="53">
        <f t="shared" si="307"/>
        <v>-4.8717928073000544E-2</v>
      </c>
      <c r="AU94" s="54">
        <f t="shared" si="308"/>
        <v>13917.525773195872</v>
      </c>
      <c r="AV94" s="54">
        <f t="shared" si="308"/>
        <v>14232.604625032327</v>
      </c>
      <c r="AW94" s="52">
        <f>IFERROR(AV94-AU94,"−")</f>
        <v>315.07885183645521</v>
      </c>
      <c r="AX94" s="53">
        <f t="shared" si="287"/>
        <v>2.2638998983804566E-2</v>
      </c>
      <c r="AY94" s="119">
        <f t="shared" si="312"/>
        <v>14024.765531990162</v>
      </c>
      <c r="AZ94" s="119">
        <f t="shared" si="313"/>
        <v>14361.402607209713</v>
      </c>
      <c r="BA94" s="119">
        <f t="shared" si="314"/>
        <v>14400.423941688523</v>
      </c>
      <c r="BB94" s="119">
        <f t="shared" si="315"/>
        <v>14232.604625032327</v>
      </c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</row>
    <row r="95" spans="1:108" s="42" customFormat="1" ht="31.9" customHeight="1" x14ac:dyDescent="0.25">
      <c r="A95" s="78" t="s">
        <v>161</v>
      </c>
      <c r="B95" s="55" t="s">
        <v>146</v>
      </c>
      <c r="C95" s="51">
        <f>IFERROR(C89/C90/6*1000,"−")</f>
        <v>8848.7654320987658</v>
      </c>
      <c r="D95" s="51">
        <f>IFERROR(D89/D90/6*1000,"−")</f>
        <v>8873.4567901234568</v>
      </c>
      <c r="E95" s="51">
        <f t="shared" ref="E95:F95" si="322">IFERROR(E89/E90/12*1000,"−")</f>
        <v>8674.6987951807223</v>
      </c>
      <c r="F95" s="51">
        <f t="shared" si="322"/>
        <v>8674.6987951807223</v>
      </c>
      <c r="G95" s="51">
        <f>IFERROR(G89/G90*1000,"−")</f>
        <v>8674.6987951807223</v>
      </c>
      <c r="H95" s="51">
        <f t="shared" ref="H95:AO95" si="323">IFERROR(H89/H90*1000,"−")</f>
        <v>12495.604395604394</v>
      </c>
      <c r="I95" s="51">
        <f t="shared" si="323"/>
        <v>8674.6987951807223</v>
      </c>
      <c r="J95" s="51">
        <f t="shared" si="323"/>
        <v>9120.652173913044</v>
      </c>
      <c r="K95" s="51">
        <f t="shared" si="323"/>
        <v>8674.6987951807223</v>
      </c>
      <c r="L95" s="51">
        <f t="shared" si="323"/>
        <v>10380.722891566265</v>
      </c>
      <c r="M95" s="51">
        <f t="shared" si="323"/>
        <v>26024.096385542169</v>
      </c>
      <c r="N95" s="51">
        <f t="shared" si="323"/>
        <v>32005.263157894733</v>
      </c>
      <c r="O95" s="51">
        <f t="shared" si="323"/>
        <v>119611.7647058822</v>
      </c>
      <c r="P95" s="51">
        <f t="shared" si="323"/>
        <v>4596.1928104575109</v>
      </c>
      <c r="Q95" s="51">
        <f t="shared" si="323"/>
        <v>8674.6987951807223</v>
      </c>
      <c r="R95" s="51">
        <f t="shared" si="323"/>
        <v>11992.307692307691</v>
      </c>
      <c r="S95" s="51">
        <f t="shared" si="323"/>
        <v>8674.6987951807223</v>
      </c>
      <c r="T95" s="51">
        <f t="shared" si="323"/>
        <v>12073.076923076924</v>
      </c>
      <c r="U95" s="51">
        <f t="shared" si="323"/>
        <v>8674.6987951807223</v>
      </c>
      <c r="V95" s="51">
        <f t="shared" si="323"/>
        <v>11027.272727272728</v>
      </c>
      <c r="W95" s="51">
        <f t="shared" si="323"/>
        <v>26024.096385542169</v>
      </c>
      <c r="X95" s="51">
        <f t="shared" si="323"/>
        <v>35101.287553648064</v>
      </c>
      <c r="Y95" s="51">
        <f t="shared" si="323"/>
        <v>-106162.50000000006</v>
      </c>
      <c r="Z95" s="51">
        <f t="shared" si="323"/>
        <v>-4079.3923611111136</v>
      </c>
      <c r="AA95" s="51">
        <f t="shared" si="323"/>
        <v>8674.6987951807223</v>
      </c>
      <c r="AB95" s="51">
        <f t="shared" si="323"/>
        <v>13875</v>
      </c>
      <c r="AC95" s="51">
        <f t="shared" si="323"/>
        <v>8674.6987951807223</v>
      </c>
      <c r="AD95" s="51">
        <f t="shared" si="323"/>
        <v>10597.5</v>
      </c>
      <c r="AE95" s="51">
        <f t="shared" si="323"/>
        <v>8674.6987951807223</v>
      </c>
      <c r="AF95" s="51">
        <f t="shared" si="323"/>
        <v>10360</v>
      </c>
      <c r="AG95" s="51">
        <f t="shared" si="323"/>
        <v>26024.096385542169</v>
      </c>
      <c r="AH95" s="51">
        <f t="shared" si="323"/>
        <v>34832.499999999993</v>
      </c>
      <c r="AI95" s="51">
        <f>AH95-AG95</f>
        <v>8808.403614457824</v>
      </c>
      <c r="AJ95" s="51">
        <f t="shared" si="323"/>
        <v>-8025.8950617283954</v>
      </c>
      <c r="AK95" s="51">
        <f t="shared" si="323"/>
        <v>8674.6987951807223</v>
      </c>
      <c r="AL95" s="51">
        <f t="shared" si="323"/>
        <v>8693.181818181818</v>
      </c>
      <c r="AM95" s="51">
        <f t="shared" si="323"/>
        <v>8674.6987951807223</v>
      </c>
      <c r="AN95" s="51">
        <f t="shared" si="323"/>
        <v>10315.730337078652</v>
      </c>
      <c r="AO95" s="51">
        <f t="shared" si="323"/>
        <v>8674.6987951807223</v>
      </c>
      <c r="AP95" s="51">
        <f t="shared" ref="AP95:AR95" si="324">IFERROR(AP89/AP90*1000,"−")</f>
        <v>10947.126436781609</v>
      </c>
      <c r="AQ95" s="51">
        <f t="shared" si="324"/>
        <v>26024.096385542169</v>
      </c>
      <c r="AR95" s="51">
        <f t="shared" si="324"/>
        <v>29948.863636363636</v>
      </c>
      <c r="AS95" s="52">
        <f>IFERROR(AR95-AQ95,"−")</f>
        <v>3924.7672508214673</v>
      </c>
      <c r="AT95" s="53">
        <f t="shared" si="307"/>
        <v>0.15081281565656565</v>
      </c>
      <c r="AU95" s="54">
        <f t="shared" si="308"/>
        <v>8674.6987951807223</v>
      </c>
      <c r="AV95" s="54">
        <f t="shared" si="308"/>
        <v>10989.847949648594</v>
      </c>
      <c r="AW95" s="52">
        <f>IFERROR(AV95-AU95,"−")</f>
        <v>2315.149154467872</v>
      </c>
      <c r="AX95" s="53">
        <f t="shared" si="287"/>
        <v>0.26688524975115746</v>
      </c>
      <c r="AY95" s="119">
        <f t="shared" si="312"/>
        <v>9172.4390514758506</v>
      </c>
      <c r="AZ95" s="119">
        <f t="shared" si="313"/>
        <v>9928.1524645687823</v>
      </c>
      <c r="BA95" s="119">
        <f t="shared" si="314"/>
        <v>10662.186099106935</v>
      </c>
      <c r="BB95" s="119">
        <f t="shared" si="315"/>
        <v>10989.847949648594</v>
      </c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</row>
    <row r="96" spans="1:108" ht="15" x14ac:dyDescent="0.25">
      <c r="A96" s="78" t="s">
        <v>162</v>
      </c>
      <c r="B96" s="2" t="s">
        <v>120</v>
      </c>
      <c r="C96" s="51">
        <f>SUM(C97:C100)</f>
        <v>0</v>
      </c>
      <c r="D96" s="131">
        <f>SUM(D97:D100)</f>
        <v>17.5</v>
      </c>
      <c r="E96" s="131">
        <f t="shared" ref="E96:AO96" si="325">SUM(E97:E100)</f>
        <v>20.75</v>
      </c>
      <c r="F96" s="51">
        <f t="shared" si="325"/>
        <v>0</v>
      </c>
      <c r="G96" s="51">
        <f t="shared" si="325"/>
        <v>21</v>
      </c>
      <c r="H96" s="51">
        <f t="shared" si="325"/>
        <v>13</v>
      </c>
      <c r="I96" s="51">
        <f t="shared" si="325"/>
        <v>21</v>
      </c>
      <c r="J96" s="51">
        <f t="shared" si="325"/>
        <v>12</v>
      </c>
      <c r="K96" s="51">
        <f t="shared" si="325"/>
        <v>21</v>
      </c>
      <c r="L96" s="131">
        <f t="shared" si="325"/>
        <v>13.25</v>
      </c>
      <c r="M96" s="51">
        <f t="shared" si="325"/>
        <v>21</v>
      </c>
      <c r="N96" s="51">
        <f t="shared" si="325"/>
        <v>12.75</v>
      </c>
      <c r="O96" s="131">
        <f t="shared" si="325"/>
        <v>-8.25</v>
      </c>
      <c r="P96" s="51">
        <f t="shared" si="325"/>
        <v>0.19053708439897721</v>
      </c>
      <c r="Q96" s="51">
        <f t="shared" si="325"/>
        <v>21</v>
      </c>
      <c r="R96" s="51">
        <f t="shared" si="325"/>
        <v>22</v>
      </c>
      <c r="S96" s="51">
        <f t="shared" si="325"/>
        <v>21</v>
      </c>
      <c r="T96" s="51">
        <f t="shared" si="325"/>
        <v>22</v>
      </c>
      <c r="U96" s="51">
        <f t="shared" si="325"/>
        <v>21</v>
      </c>
      <c r="V96" s="51">
        <f t="shared" si="325"/>
        <v>23.75</v>
      </c>
      <c r="W96" s="51">
        <f t="shared" si="325"/>
        <v>21</v>
      </c>
      <c r="X96" s="51">
        <f t="shared" si="325"/>
        <v>22.583333333333336</v>
      </c>
      <c r="Y96" s="51">
        <f t="shared" si="325"/>
        <v>1.5833333333333339</v>
      </c>
      <c r="Z96" s="51">
        <f t="shared" si="325"/>
        <v>1.3659420289855073</v>
      </c>
      <c r="AA96" s="51">
        <f t="shared" si="325"/>
        <v>21</v>
      </c>
      <c r="AB96" s="51">
        <f t="shared" si="325"/>
        <v>23.75</v>
      </c>
      <c r="AC96" s="51">
        <f t="shared" si="325"/>
        <v>21</v>
      </c>
      <c r="AD96" s="51">
        <f t="shared" si="325"/>
        <v>21.25</v>
      </c>
      <c r="AE96" s="51">
        <f t="shared" si="325"/>
        <v>21</v>
      </c>
      <c r="AF96" s="51">
        <f t="shared" si="325"/>
        <v>19.75</v>
      </c>
      <c r="AG96" s="51">
        <f t="shared" si="325"/>
        <v>21</v>
      </c>
      <c r="AH96" s="51">
        <f t="shared" si="325"/>
        <v>21.583333333333336</v>
      </c>
      <c r="AI96" s="51">
        <f t="shared" si="325"/>
        <v>0.58333333333333393</v>
      </c>
      <c r="AJ96" s="51">
        <f t="shared" si="325"/>
        <v>1.9714407502131288</v>
      </c>
      <c r="AK96" s="51">
        <f t="shared" si="325"/>
        <v>21</v>
      </c>
      <c r="AL96" s="51">
        <f t="shared" si="325"/>
        <v>13.5</v>
      </c>
      <c r="AM96" s="51">
        <f t="shared" si="325"/>
        <v>21</v>
      </c>
      <c r="AN96" s="131">
        <f t="shared" si="325"/>
        <v>8.25</v>
      </c>
      <c r="AO96" s="51">
        <f t="shared" si="325"/>
        <v>21</v>
      </c>
      <c r="AP96" s="131">
        <f t="shared" ref="AP96" si="326">SUM(AP97:AP99)</f>
        <v>12.75</v>
      </c>
      <c r="AQ96" s="51">
        <f>SUM(AQ97:AQ100)</f>
        <v>21</v>
      </c>
      <c r="AR96" s="51">
        <f>SUM(AR97:AR100)</f>
        <v>11.5</v>
      </c>
      <c r="AS96" s="52">
        <f t="shared" ref="AS96:AS102" si="327">AR96-AQ96</f>
        <v>-9.5</v>
      </c>
      <c r="AT96" s="53">
        <f t="shared" si="307"/>
        <v>-0.45238095238095238</v>
      </c>
      <c r="AU96" s="54">
        <f t="shared" si="269"/>
        <v>252</v>
      </c>
      <c r="AV96" s="54">
        <f t="shared" si="270"/>
        <v>205.25</v>
      </c>
      <c r="AW96" s="52">
        <f t="shared" ref="AW96:AW105" si="328">AV96-AU96</f>
        <v>-46.75</v>
      </c>
      <c r="AX96" s="53">
        <f t="shared" si="287"/>
        <v>-0.18551587301587302</v>
      </c>
      <c r="AY96" s="119">
        <f t="shared" si="205"/>
        <v>227.25</v>
      </c>
      <c r="AZ96" s="119">
        <f t="shared" si="206"/>
        <v>232</v>
      </c>
      <c r="BA96" s="119">
        <f t="shared" si="207"/>
        <v>233.75</v>
      </c>
      <c r="BB96" s="119">
        <f t="shared" si="208"/>
        <v>205.25</v>
      </c>
    </row>
    <row r="97" spans="1:108" ht="15" x14ac:dyDescent="0.25">
      <c r="A97" s="78" t="s">
        <v>163</v>
      </c>
      <c r="B97" s="5" t="s">
        <v>121</v>
      </c>
      <c r="C97" s="132" t="s">
        <v>265</v>
      </c>
      <c r="D97" s="56">
        <v>1</v>
      </c>
      <c r="E97" s="51">
        <v>1</v>
      </c>
      <c r="F97" s="51"/>
      <c r="G97" s="51">
        <v>0</v>
      </c>
      <c r="H97" s="51">
        <v>1</v>
      </c>
      <c r="I97" s="51">
        <v>0</v>
      </c>
      <c r="J97" s="51">
        <v>1</v>
      </c>
      <c r="K97" s="51">
        <v>0</v>
      </c>
      <c r="L97" s="131">
        <v>1</v>
      </c>
      <c r="M97" s="51">
        <f>(G97+I97+K97)/3</f>
        <v>0</v>
      </c>
      <c r="N97" s="51">
        <f>(H97+J97+L97)/3</f>
        <v>1</v>
      </c>
      <c r="O97" s="133">
        <f t="shared" ref="O97" si="329">N97-M97</f>
        <v>1</v>
      </c>
      <c r="P97" s="53" t="str">
        <f t="shared" ref="P97:P101" si="330">IFERROR((N97-M97)/M97,"−")</f>
        <v>−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f>(Q97+S97+U97)/3</f>
        <v>0</v>
      </c>
      <c r="X97" s="51">
        <f>(R97+T97+V97)/3</f>
        <v>0</v>
      </c>
      <c r="Y97" s="52">
        <f t="shared" ref="Y97:Y101" si="331">X97-W97</f>
        <v>0</v>
      </c>
      <c r="Z97" s="53" t="str">
        <f t="shared" ref="Z97:Z101" si="332">IFERROR((X97-W97)/W97,"−")</f>
        <v>−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f>(AA97+AC97+AE97)/3</f>
        <v>0</v>
      </c>
      <c r="AH97" s="51">
        <f>(AB97+AD97+AF97)/3</f>
        <v>0</v>
      </c>
      <c r="AI97" s="52">
        <f t="shared" ref="AI97:AI101" si="333">AH97-AG97</f>
        <v>0</v>
      </c>
      <c r="AJ97" s="53" t="str">
        <f t="shared" ref="AJ97:AJ101" si="334">IFERROR((AH97-AG97)/AG97,"−")</f>
        <v>−</v>
      </c>
      <c r="AK97" s="51">
        <v>0</v>
      </c>
      <c r="AL97" s="51">
        <v>0</v>
      </c>
      <c r="AM97" s="51">
        <v>0</v>
      </c>
      <c r="AN97" s="51">
        <v>0</v>
      </c>
      <c r="AO97" s="51">
        <v>0</v>
      </c>
      <c r="AP97" s="131">
        <v>9.25</v>
      </c>
      <c r="AQ97" s="51">
        <f>(AK97+AM97+AO97)/3</f>
        <v>0</v>
      </c>
      <c r="AR97" s="51">
        <f>(AL97+AN97+AP97)/3</f>
        <v>3.0833333333333335</v>
      </c>
      <c r="AS97" s="52">
        <f t="shared" si="327"/>
        <v>3.0833333333333335</v>
      </c>
      <c r="AT97" s="53" t="str">
        <f t="shared" si="307"/>
        <v>−</v>
      </c>
      <c r="AU97" s="54">
        <f t="shared" si="269"/>
        <v>0</v>
      </c>
      <c r="AV97" s="54">
        <f t="shared" si="270"/>
        <v>12.25</v>
      </c>
      <c r="AW97" s="52">
        <f t="shared" si="328"/>
        <v>12.25</v>
      </c>
      <c r="AX97" s="53" t="str">
        <f t="shared" si="287"/>
        <v>−</v>
      </c>
      <c r="AY97" s="119">
        <f t="shared" si="205"/>
        <v>3</v>
      </c>
      <c r="AZ97" s="119">
        <f t="shared" si="206"/>
        <v>3</v>
      </c>
      <c r="BA97" s="119">
        <f t="shared" si="207"/>
        <v>3</v>
      </c>
      <c r="BB97" s="119">
        <f t="shared" si="208"/>
        <v>12.25</v>
      </c>
    </row>
    <row r="98" spans="1:108" ht="15" x14ac:dyDescent="0.25">
      <c r="A98" s="78" t="s">
        <v>164</v>
      </c>
      <c r="B98" s="5" t="s">
        <v>147</v>
      </c>
      <c r="C98" s="132" t="s">
        <v>266</v>
      </c>
      <c r="D98" s="90">
        <v>7.25</v>
      </c>
      <c r="E98" s="51">
        <v>10.5</v>
      </c>
      <c r="F98" s="51"/>
      <c r="G98" s="51">
        <v>11.5</v>
      </c>
      <c r="H98" s="51">
        <v>8</v>
      </c>
      <c r="I98" s="51">
        <v>11.5</v>
      </c>
      <c r="J98" s="51">
        <v>8</v>
      </c>
      <c r="K98" s="51">
        <v>11.5</v>
      </c>
      <c r="L98" s="131">
        <v>8.5</v>
      </c>
      <c r="M98" s="51">
        <f t="shared" ref="M98:M100" si="335">(G98+I98+K98)/3</f>
        <v>11.5</v>
      </c>
      <c r="N98" s="51">
        <f t="shared" ref="N98:N100" si="336">(H98+J98+L98)/3</f>
        <v>8.1666666666666661</v>
      </c>
      <c r="O98" s="133">
        <f t="shared" ref="O98:O101" si="337">N98-M98</f>
        <v>-3.3333333333333339</v>
      </c>
      <c r="P98" s="53">
        <f t="shared" ref="P98:P100" si="338">IFERROR((N98-M98)/M98,"−")</f>
        <v>-0.28985507246376818</v>
      </c>
      <c r="Q98" s="51">
        <v>11.5</v>
      </c>
      <c r="R98" s="51">
        <v>9</v>
      </c>
      <c r="S98" s="51">
        <v>11.5</v>
      </c>
      <c r="T98" s="51">
        <v>9</v>
      </c>
      <c r="U98" s="51">
        <v>11.5</v>
      </c>
      <c r="V98" s="51">
        <v>9</v>
      </c>
      <c r="W98" s="51">
        <f t="shared" ref="W98:W100" si="339">(Q98+S98+U98)/3</f>
        <v>11.5</v>
      </c>
      <c r="X98" s="51">
        <f t="shared" ref="X98:X100" si="340">(R98+T98+V98)/3</f>
        <v>9</v>
      </c>
      <c r="Y98" s="52">
        <f t="shared" si="331"/>
        <v>-2.5</v>
      </c>
      <c r="Z98" s="53">
        <f t="shared" si="332"/>
        <v>-0.21739130434782608</v>
      </c>
      <c r="AA98" s="51">
        <v>11.5</v>
      </c>
      <c r="AB98" s="51">
        <v>9</v>
      </c>
      <c r="AC98" s="51">
        <v>11.5</v>
      </c>
      <c r="AD98" s="51">
        <v>6.5</v>
      </c>
      <c r="AE98" s="51">
        <v>11.5</v>
      </c>
      <c r="AF98" s="51">
        <v>5.5</v>
      </c>
      <c r="AG98" s="51">
        <f t="shared" ref="AG98:AG100" si="341">(AA98+AC98+AE98)/3</f>
        <v>11.5</v>
      </c>
      <c r="AH98" s="51">
        <f t="shared" ref="AH98:AH100" si="342">(AB98+AD98+AF98)/3</f>
        <v>7</v>
      </c>
      <c r="AI98" s="52">
        <f t="shared" si="333"/>
        <v>-4.5</v>
      </c>
      <c r="AJ98" s="53">
        <f t="shared" si="334"/>
        <v>-0.39130434782608697</v>
      </c>
      <c r="AK98" s="51">
        <v>11.5</v>
      </c>
      <c r="AL98" s="51">
        <v>6.5</v>
      </c>
      <c r="AM98" s="51">
        <v>11.5</v>
      </c>
      <c r="AN98" s="131">
        <v>6.75</v>
      </c>
      <c r="AO98" s="51">
        <v>11.5</v>
      </c>
      <c r="AP98" s="51">
        <v>2.5</v>
      </c>
      <c r="AQ98" s="51">
        <f t="shared" ref="AQ98:AQ100" si="343">(AK98+AM98+AO98)/3</f>
        <v>11.5</v>
      </c>
      <c r="AR98" s="51">
        <f t="shared" ref="AR98:AR100" si="344">(AL98+AN98+AP98)/3</f>
        <v>5.25</v>
      </c>
      <c r="AS98" s="52">
        <f t="shared" si="327"/>
        <v>-6.25</v>
      </c>
      <c r="AT98" s="53">
        <f t="shared" si="307"/>
        <v>-0.54347826086956519</v>
      </c>
      <c r="AU98" s="54">
        <f t="shared" si="269"/>
        <v>138</v>
      </c>
      <c r="AV98" s="54">
        <f t="shared" si="270"/>
        <v>88.25</v>
      </c>
      <c r="AW98" s="52">
        <f t="shared" si="328"/>
        <v>-49.75</v>
      </c>
      <c r="AX98" s="53">
        <f t="shared" si="287"/>
        <v>-0.36050724637681159</v>
      </c>
      <c r="AY98" s="119">
        <f t="shared" si="205"/>
        <v>128</v>
      </c>
      <c r="AZ98" s="119">
        <f t="shared" si="206"/>
        <v>120.5</v>
      </c>
      <c r="BA98" s="119">
        <f t="shared" si="207"/>
        <v>107</v>
      </c>
      <c r="BB98" s="119">
        <f t="shared" si="208"/>
        <v>88.25</v>
      </c>
    </row>
    <row r="99" spans="1:108" ht="15" x14ac:dyDescent="0.25">
      <c r="A99" s="78" t="s">
        <v>165</v>
      </c>
      <c r="B99" s="5" t="s">
        <v>148</v>
      </c>
      <c r="C99" s="132" t="s">
        <v>264</v>
      </c>
      <c r="D99" s="56">
        <v>2</v>
      </c>
      <c r="E99" s="51">
        <v>2</v>
      </c>
      <c r="F99" s="51"/>
      <c r="G99" s="51">
        <v>1</v>
      </c>
      <c r="H99" s="131">
        <v>2.75</v>
      </c>
      <c r="I99" s="51">
        <v>1</v>
      </c>
      <c r="J99" s="131">
        <v>2.25</v>
      </c>
      <c r="K99" s="51">
        <v>1</v>
      </c>
      <c r="L99" s="131">
        <v>2</v>
      </c>
      <c r="M99" s="51">
        <f t="shared" si="335"/>
        <v>1</v>
      </c>
      <c r="N99" s="134">
        <f t="shared" si="336"/>
        <v>2.3333333333333335</v>
      </c>
      <c r="O99" s="133">
        <f t="shared" si="337"/>
        <v>1.3333333333333335</v>
      </c>
      <c r="P99" s="53">
        <f t="shared" si="338"/>
        <v>1.3333333333333335</v>
      </c>
      <c r="Q99" s="51">
        <v>1</v>
      </c>
      <c r="R99" s="51">
        <v>2</v>
      </c>
      <c r="S99" s="51">
        <v>1</v>
      </c>
      <c r="T99" s="51">
        <v>2</v>
      </c>
      <c r="U99" s="51">
        <v>1</v>
      </c>
      <c r="V99" s="51">
        <v>2.75</v>
      </c>
      <c r="W99" s="51">
        <f t="shared" si="339"/>
        <v>1</v>
      </c>
      <c r="X99" s="51">
        <f t="shared" si="340"/>
        <v>2.25</v>
      </c>
      <c r="Y99" s="52">
        <f t="shared" si="331"/>
        <v>1.25</v>
      </c>
      <c r="Z99" s="53">
        <f t="shared" si="332"/>
        <v>1.25</v>
      </c>
      <c r="AA99" s="51">
        <v>1</v>
      </c>
      <c r="AB99" s="51">
        <v>2.5</v>
      </c>
      <c r="AC99" s="51">
        <v>1</v>
      </c>
      <c r="AD99" s="51">
        <v>2.5</v>
      </c>
      <c r="AE99" s="51">
        <v>1</v>
      </c>
      <c r="AF99" s="51">
        <v>4</v>
      </c>
      <c r="AG99" s="51">
        <f t="shared" si="341"/>
        <v>1</v>
      </c>
      <c r="AH99" s="51">
        <f t="shared" si="342"/>
        <v>3</v>
      </c>
      <c r="AI99" s="52">
        <f t="shared" si="333"/>
        <v>2</v>
      </c>
      <c r="AJ99" s="53">
        <f t="shared" si="334"/>
        <v>2</v>
      </c>
      <c r="AK99" s="51">
        <v>1</v>
      </c>
      <c r="AL99" s="51">
        <v>4.75</v>
      </c>
      <c r="AM99" s="51">
        <v>1</v>
      </c>
      <c r="AN99" s="51">
        <v>1.5</v>
      </c>
      <c r="AO99" s="51">
        <v>1</v>
      </c>
      <c r="AP99" s="51">
        <v>1</v>
      </c>
      <c r="AQ99" s="51">
        <f t="shared" si="343"/>
        <v>1</v>
      </c>
      <c r="AR99" s="51">
        <f t="shared" si="344"/>
        <v>2.4166666666666665</v>
      </c>
      <c r="AS99" s="52">
        <f t="shared" si="327"/>
        <v>1.4166666666666665</v>
      </c>
      <c r="AT99" s="53">
        <f t="shared" si="307"/>
        <v>1.4166666666666665</v>
      </c>
      <c r="AU99" s="54">
        <f t="shared" si="269"/>
        <v>12</v>
      </c>
      <c r="AV99" s="54">
        <f t="shared" si="270"/>
        <v>30</v>
      </c>
      <c r="AW99" s="52">
        <f t="shared" si="328"/>
        <v>18</v>
      </c>
      <c r="AX99" s="53">
        <f t="shared" si="287"/>
        <v>1.5</v>
      </c>
      <c r="AY99" s="119">
        <f t="shared" si="205"/>
        <v>16</v>
      </c>
      <c r="AZ99" s="119">
        <f t="shared" si="206"/>
        <v>19.75</v>
      </c>
      <c r="BA99" s="119">
        <f t="shared" si="207"/>
        <v>25.75</v>
      </c>
      <c r="BB99" s="119">
        <f t="shared" si="208"/>
        <v>30</v>
      </c>
    </row>
    <row r="100" spans="1:108" ht="30" x14ac:dyDescent="0.25">
      <c r="A100" s="78" t="s">
        <v>166</v>
      </c>
      <c r="B100" s="5" t="s">
        <v>149</v>
      </c>
      <c r="C100" s="132" t="s">
        <v>267</v>
      </c>
      <c r="D100" s="56">
        <v>7.25</v>
      </c>
      <c r="E100" s="51">
        <v>7.25</v>
      </c>
      <c r="F100" s="51"/>
      <c r="G100" s="51">
        <v>8.5</v>
      </c>
      <c r="H100" s="131">
        <v>1.25</v>
      </c>
      <c r="I100" s="51">
        <v>8.5</v>
      </c>
      <c r="J100" s="131">
        <v>0.75</v>
      </c>
      <c r="K100" s="51">
        <v>8.5</v>
      </c>
      <c r="L100" s="131">
        <v>1.75</v>
      </c>
      <c r="M100" s="51">
        <f t="shared" si="335"/>
        <v>8.5</v>
      </c>
      <c r="N100" s="135">
        <f t="shared" si="336"/>
        <v>1.25</v>
      </c>
      <c r="O100" s="133">
        <f t="shared" si="337"/>
        <v>-7.25</v>
      </c>
      <c r="P100" s="53">
        <f t="shared" si="338"/>
        <v>-0.8529411764705882</v>
      </c>
      <c r="Q100" s="51">
        <v>8.5</v>
      </c>
      <c r="R100" s="51">
        <v>11</v>
      </c>
      <c r="S100" s="51">
        <v>8.5</v>
      </c>
      <c r="T100" s="51">
        <v>11</v>
      </c>
      <c r="U100" s="51">
        <v>8.5</v>
      </c>
      <c r="V100" s="51">
        <v>12</v>
      </c>
      <c r="W100" s="51">
        <f t="shared" si="339"/>
        <v>8.5</v>
      </c>
      <c r="X100" s="51">
        <f t="shared" si="340"/>
        <v>11.333333333333334</v>
      </c>
      <c r="Y100" s="52">
        <f t="shared" si="331"/>
        <v>2.8333333333333339</v>
      </c>
      <c r="Z100" s="53">
        <f t="shared" si="332"/>
        <v>0.33333333333333343</v>
      </c>
      <c r="AA100" s="51">
        <v>8.5</v>
      </c>
      <c r="AB100" s="131">
        <v>12.25</v>
      </c>
      <c r="AC100" s="51">
        <v>8.5</v>
      </c>
      <c r="AD100" s="131">
        <v>12.25</v>
      </c>
      <c r="AE100" s="51">
        <v>8.5</v>
      </c>
      <c r="AF100" s="131">
        <v>10.25</v>
      </c>
      <c r="AG100" s="51">
        <f t="shared" si="341"/>
        <v>8.5</v>
      </c>
      <c r="AH100" s="51">
        <f t="shared" si="342"/>
        <v>11.583333333333334</v>
      </c>
      <c r="AI100" s="52">
        <f t="shared" si="333"/>
        <v>3.0833333333333339</v>
      </c>
      <c r="AJ100" s="53">
        <f t="shared" si="334"/>
        <v>0.36274509803921573</v>
      </c>
      <c r="AK100" s="51">
        <v>8.5</v>
      </c>
      <c r="AL100" s="131">
        <v>2.25</v>
      </c>
      <c r="AM100" s="51">
        <v>8.5</v>
      </c>
      <c r="AN100" s="51">
        <v>0</v>
      </c>
      <c r="AO100" s="51">
        <v>8.5</v>
      </c>
      <c r="AP100" s="51"/>
      <c r="AQ100" s="51">
        <f t="shared" si="343"/>
        <v>8.5</v>
      </c>
      <c r="AR100" s="51">
        <f t="shared" si="344"/>
        <v>0.75</v>
      </c>
      <c r="AS100" s="52">
        <f t="shared" si="327"/>
        <v>-7.75</v>
      </c>
      <c r="AT100" s="53">
        <f t="shared" si="307"/>
        <v>-0.91176470588235292</v>
      </c>
      <c r="AU100" s="54">
        <f t="shared" si="269"/>
        <v>102</v>
      </c>
      <c r="AV100" s="54">
        <f t="shared" si="270"/>
        <v>74.75</v>
      </c>
      <c r="AW100" s="52">
        <f t="shared" si="328"/>
        <v>-27.25</v>
      </c>
      <c r="AX100" s="53">
        <f t="shared" si="287"/>
        <v>-0.26715686274509803</v>
      </c>
      <c r="AY100" s="119">
        <f t="shared" si="205"/>
        <v>80.25</v>
      </c>
      <c r="AZ100" s="119">
        <f t="shared" si="206"/>
        <v>88.75</v>
      </c>
      <c r="BA100" s="119">
        <f t="shared" si="207"/>
        <v>98</v>
      </c>
      <c r="BB100" s="119">
        <f t="shared" si="208"/>
        <v>74.75</v>
      </c>
    </row>
    <row r="101" spans="1:108" s="58" customFormat="1" ht="15.75" x14ac:dyDescent="0.2">
      <c r="A101" s="64" t="s">
        <v>186</v>
      </c>
      <c r="B101" s="57" t="s">
        <v>172</v>
      </c>
      <c r="C101" s="136">
        <f t="shared" ref="C101" si="345">18%*C81</f>
        <v>3784.0499999999997</v>
      </c>
      <c r="D101" s="136">
        <f t="shared" ref="D101:L101" si="346">18%*D81</f>
        <v>3783.6359999999995</v>
      </c>
      <c r="E101" s="136">
        <f t="shared" si="346"/>
        <v>7009.2</v>
      </c>
      <c r="F101" s="136">
        <f t="shared" si="346"/>
        <v>7009.2</v>
      </c>
      <c r="G101" s="136">
        <f t="shared" si="346"/>
        <v>584.1</v>
      </c>
      <c r="H101" s="136">
        <f t="shared" si="346"/>
        <v>644.23799999999994</v>
      </c>
      <c r="I101" s="136">
        <f t="shared" si="346"/>
        <v>584.1</v>
      </c>
      <c r="J101" s="136">
        <f t="shared" si="346"/>
        <v>554.49</v>
      </c>
      <c r="K101" s="136">
        <v>584.1</v>
      </c>
      <c r="L101" s="136">
        <f t="shared" si="346"/>
        <v>581.6339999999999</v>
      </c>
      <c r="M101" s="52">
        <f t="shared" ref="M101" si="347">G101+I101+K101</f>
        <v>1752.3000000000002</v>
      </c>
      <c r="N101" s="52">
        <f t="shared" ref="N101" si="348">H101+J101+L101</f>
        <v>1780.3620000000001</v>
      </c>
      <c r="O101" s="52">
        <f t="shared" si="337"/>
        <v>28.061999999999898</v>
      </c>
      <c r="P101" s="53">
        <f t="shared" si="330"/>
        <v>1.6014381099126802E-2</v>
      </c>
      <c r="Q101" s="136">
        <f t="shared" ref="Q101:V101" si="349">18%*Q81</f>
        <v>584.1</v>
      </c>
      <c r="R101" s="136">
        <f t="shared" si="349"/>
        <v>592.63199999999995</v>
      </c>
      <c r="S101" s="136">
        <f t="shared" si="349"/>
        <v>584.1</v>
      </c>
      <c r="T101" s="136">
        <f t="shared" si="349"/>
        <v>589.5</v>
      </c>
      <c r="U101" s="136">
        <f t="shared" si="349"/>
        <v>584.1</v>
      </c>
      <c r="V101" s="136">
        <f t="shared" si="349"/>
        <v>592.81200000000001</v>
      </c>
      <c r="W101" s="52">
        <f t="shared" ref="W101" si="350">Q101+S101+U101</f>
        <v>1752.3000000000002</v>
      </c>
      <c r="X101" s="52">
        <f t="shared" ref="X101" si="351">R101+T101+V101</f>
        <v>1774.944</v>
      </c>
      <c r="Y101" s="52">
        <f t="shared" si="331"/>
        <v>22.643999999999778</v>
      </c>
      <c r="Z101" s="53">
        <f t="shared" si="332"/>
        <v>1.2922444786851438E-2</v>
      </c>
      <c r="AA101" s="136">
        <f t="shared" ref="AA101:AF101" si="352">18%*AA81</f>
        <v>584.1</v>
      </c>
      <c r="AB101" s="136">
        <f t="shared" si="352"/>
        <v>716.63400000000001</v>
      </c>
      <c r="AC101" s="136">
        <f t="shared" si="352"/>
        <v>584.1</v>
      </c>
      <c r="AD101" s="136">
        <f t="shared" si="352"/>
        <v>550.548</v>
      </c>
      <c r="AE101" s="136">
        <f t="shared" si="352"/>
        <v>584.1</v>
      </c>
      <c r="AF101" s="136">
        <f t="shared" si="352"/>
        <v>523.04399999999998</v>
      </c>
      <c r="AG101" s="52">
        <f t="shared" ref="AG101" si="353">AA101+AC101+AE101</f>
        <v>1752.3000000000002</v>
      </c>
      <c r="AH101" s="52">
        <f t="shared" ref="AH101" si="354">AB101+AD101+AF101</f>
        <v>1790.2260000000001</v>
      </c>
      <c r="AI101" s="52">
        <f t="shared" si="333"/>
        <v>37.925999999999931</v>
      </c>
      <c r="AJ101" s="53">
        <f t="shared" si="334"/>
        <v>2.1643554185927026E-2</v>
      </c>
      <c r="AK101" s="136">
        <f t="shared" ref="AK101:AP101" si="355">18%*AK81</f>
        <v>584.1</v>
      </c>
      <c r="AL101" s="136">
        <f t="shared" si="355"/>
        <v>553.28399999999999</v>
      </c>
      <c r="AM101" s="136">
        <f t="shared" si="355"/>
        <v>584.1</v>
      </c>
      <c r="AN101" s="136">
        <f t="shared" si="355"/>
        <v>576.3599999999999</v>
      </c>
      <c r="AO101" s="136">
        <f t="shared" si="355"/>
        <v>584.1</v>
      </c>
      <c r="AP101" s="136">
        <f t="shared" si="355"/>
        <v>625.572</v>
      </c>
      <c r="AQ101" s="52">
        <f t="shared" ref="AQ101:AQ102" si="356">AK101+AM101+AO101</f>
        <v>1752.3000000000002</v>
      </c>
      <c r="AR101" s="52">
        <f t="shared" ref="AR101:AR102" si="357">AL101+AN101+AP101</f>
        <v>1755.2159999999999</v>
      </c>
      <c r="AS101" s="52">
        <f t="shared" si="327"/>
        <v>2.9159999999997126</v>
      </c>
      <c r="AT101" s="53">
        <f t="shared" si="307"/>
        <v>1.6640986132509914E-3</v>
      </c>
      <c r="AU101" s="54">
        <f t="shared" si="269"/>
        <v>7009.2000000000016</v>
      </c>
      <c r="AV101" s="54">
        <f t="shared" si="270"/>
        <v>7100.7479999999996</v>
      </c>
      <c r="AW101" s="52">
        <f t="shared" si="328"/>
        <v>91.547999999997955</v>
      </c>
      <c r="AX101" s="53">
        <f t="shared" si="287"/>
        <v>1.3061119671288868E-2</v>
      </c>
      <c r="AY101" s="119">
        <f t="shared" si="205"/>
        <v>7037.2620000000015</v>
      </c>
      <c r="AZ101" s="119">
        <f t="shared" si="206"/>
        <v>7059.9060000000018</v>
      </c>
      <c r="BA101" s="119">
        <f t="shared" si="207"/>
        <v>7097.8320000000012</v>
      </c>
      <c r="BB101" s="119">
        <f t="shared" si="208"/>
        <v>7100.7479999999996</v>
      </c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</row>
    <row r="102" spans="1:108" ht="30" x14ac:dyDescent="0.2">
      <c r="A102" s="64" t="s">
        <v>187</v>
      </c>
      <c r="B102" s="59" t="s">
        <v>173</v>
      </c>
      <c r="C102" s="136">
        <f>1.5%*C81</f>
        <v>315.33749999999998</v>
      </c>
      <c r="D102" s="136">
        <f>1.5%*D81</f>
        <v>315.30299999999994</v>
      </c>
      <c r="E102" s="136">
        <f t="shared" ref="E102:L102" si="358">1.5%*E81</f>
        <v>584.1</v>
      </c>
      <c r="F102" s="136">
        <f t="shared" si="358"/>
        <v>584.1</v>
      </c>
      <c r="G102" s="136">
        <f t="shared" si="358"/>
        <v>48.674999999999997</v>
      </c>
      <c r="H102" s="136">
        <f t="shared" si="358"/>
        <v>53.686499999999995</v>
      </c>
      <c r="I102" s="136">
        <f t="shared" si="358"/>
        <v>48.674999999999997</v>
      </c>
      <c r="J102" s="136">
        <f t="shared" si="358"/>
        <v>46.207499999999996</v>
      </c>
      <c r="K102" s="136">
        <f t="shared" si="358"/>
        <v>48.674999999999997</v>
      </c>
      <c r="L102" s="136">
        <f t="shared" si="358"/>
        <v>48.469499999999996</v>
      </c>
      <c r="M102" s="52">
        <f t="shared" ref="M102:M107" si="359">G102+I102+K102</f>
        <v>146.02499999999998</v>
      </c>
      <c r="N102" s="52">
        <f t="shared" ref="N102:N107" si="360">H102+J102+L102</f>
        <v>148.36349999999999</v>
      </c>
      <c r="O102" s="52">
        <f t="shared" ref="O102:O107" si="361">N102-M102</f>
        <v>2.3385000000000105</v>
      </c>
      <c r="P102" s="53">
        <f t="shared" ref="P102:P107" si="362">IFERROR((N102-M102)/M102,"−")</f>
        <v>1.6014381099126937E-2</v>
      </c>
      <c r="Q102" s="136">
        <f t="shared" ref="Q102:V102" si="363">1.5%*Q81</f>
        <v>48.674999999999997</v>
      </c>
      <c r="R102" s="136">
        <f t="shared" si="363"/>
        <v>49.386000000000003</v>
      </c>
      <c r="S102" s="136">
        <f t="shared" si="363"/>
        <v>48.674999999999997</v>
      </c>
      <c r="T102" s="136">
        <f t="shared" si="363"/>
        <v>49.125</v>
      </c>
      <c r="U102" s="136">
        <f t="shared" si="363"/>
        <v>48.674999999999997</v>
      </c>
      <c r="V102" s="136">
        <f t="shared" si="363"/>
        <v>49.400999999999996</v>
      </c>
      <c r="W102" s="52">
        <f t="shared" ref="W102:W107" si="364">Q102+S102+U102</f>
        <v>146.02499999999998</v>
      </c>
      <c r="X102" s="52">
        <f t="shared" ref="X102:X107" si="365">R102+T102+V102</f>
        <v>147.91199999999998</v>
      </c>
      <c r="Y102" s="52">
        <f t="shared" ref="Y102:Y107" si="366">X102-W102</f>
        <v>1.8870000000000005</v>
      </c>
      <c r="Z102" s="53">
        <f t="shared" ref="Z102:Z107" si="367">IFERROR((X102-W102)/W102,"−")</f>
        <v>1.2922444786851572E-2</v>
      </c>
      <c r="AA102" s="136">
        <f t="shared" ref="AA102:AF102" si="368">1.5%*AA81</f>
        <v>48.674999999999997</v>
      </c>
      <c r="AB102" s="136">
        <f t="shared" si="368"/>
        <v>59.719500000000004</v>
      </c>
      <c r="AC102" s="136">
        <f t="shared" si="368"/>
        <v>48.674999999999997</v>
      </c>
      <c r="AD102" s="136">
        <f t="shared" si="368"/>
        <v>45.879000000000005</v>
      </c>
      <c r="AE102" s="136">
        <f t="shared" si="368"/>
        <v>48.674999999999997</v>
      </c>
      <c r="AF102" s="136">
        <f t="shared" si="368"/>
        <v>43.587000000000003</v>
      </c>
      <c r="AG102" s="52">
        <f t="shared" ref="AG102:AG103" si="369">AA102+AC102+AE102</f>
        <v>146.02499999999998</v>
      </c>
      <c r="AH102" s="52">
        <f t="shared" ref="AH102:AH103" si="370">AB102+AD102+AF102</f>
        <v>149.18549999999999</v>
      </c>
      <c r="AI102" s="52">
        <f t="shared" ref="AI102:AI103" si="371">AH102-AG102</f>
        <v>3.1605000000000132</v>
      </c>
      <c r="AJ102" s="53">
        <f t="shared" ref="AJ102:AJ103" si="372">IFERROR((AH102-AG102)/AG102,"−")</f>
        <v>2.1643554185927161E-2</v>
      </c>
      <c r="AK102" s="136">
        <f t="shared" ref="AK102:AP102" si="373">1.5%*AK81</f>
        <v>48.674999999999997</v>
      </c>
      <c r="AL102" s="136">
        <f t="shared" si="373"/>
        <v>46.106999999999999</v>
      </c>
      <c r="AM102" s="136">
        <f t="shared" si="373"/>
        <v>48.674999999999997</v>
      </c>
      <c r="AN102" s="136">
        <f t="shared" si="373"/>
        <v>48.029999999999994</v>
      </c>
      <c r="AO102" s="136">
        <f t="shared" si="373"/>
        <v>48.674999999999997</v>
      </c>
      <c r="AP102" s="136">
        <f t="shared" si="373"/>
        <v>52.131</v>
      </c>
      <c r="AQ102" s="52">
        <f t="shared" si="356"/>
        <v>146.02499999999998</v>
      </c>
      <c r="AR102" s="52">
        <f t="shared" si="357"/>
        <v>146.268</v>
      </c>
      <c r="AS102" s="52">
        <f t="shared" si="327"/>
        <v>0.24300000000002342</v>
      </c>
      <c r="AT102" s="53">
        <f t="shared" si="307"/>
        <v>1.6640986132513162E-3</v>
      </c>
      <c r="AU102" s="54">
        <f t="shared" si="269"/>
        <v>584.1</v>
      </c>
      <c r="AV102" s="54">
        <f t="shared" si="270"/>
        <v>591.72899999999993</v>
      </c>
      <c r="AW102" s="52">
        <f t="shared" si="328"/>
        <v>7.6289999999999054</v>
      </c>
      <c r="AX102" s="53">
        <f t="shared" si="287"/>
        <v>1.3061119671289E-2</v>
      </c>
      <c r="AY102" s="119">
        <f t="shared" si="205"/>
        <v>586.43849999999998</v>
      </c>
      <c r="AZ102" s="119">
        <f t="shared" si="206"/>
        <v>588.32549999999992</v>
      </c>
      <c r="BA102" s="119">
        <f t="shared" si="207"/>
        <v>591.48599999999988</v>
      </c>
      <c r="BB102" s="119">
        <f t="shared" si="208"/>
        <v>591.72899999999993</v>
      </c>
    </row>
    <row r="103" spans="1:108" ht="47.25" x14ac:dyDescent="0.25">
      <c r="A103" s="64">
        <v>530</v>
      </c>
      <c r="B103" s="60" t="s">
        <v>171</v>
      </c>
      <c r="C103" s="51">
        <f>20.9%*C81</f>
        <v>4393.7024999999994</v>
      </c>
      <c r="D103" s="51">
        <f>20.9117%*D81</f>
        <v>4395.6811633999996</v>
      </c>
      <c r="E103" s="51">
        <f t="shared" ref="E103:K103" si="374">22%*E81</f>
        <v>8566.7999999999993</v>
      </c>
      <c r="F103" s="51">
        <f t="shared" si="374"/>
        <v>8566.7999999999993</v>
      </c>
      <c r="G103" s="51">
        <f t="shared" si="374"/>
        <v>713.9</v>
      </c>
      <c r="H103" s="51">
        <f>19.045%*H81</f>
        <v>681.63959499999999</v>
      </c>
      <c r="I103" s="51">
        <f t="shared" si="374"/>
        <v>713.9</v>
      </c>
      <c r="J103" s="51">
        <f>20.68%*J81</f>
        <v>637.04739999999993</v>
      </c>
      <c r="K103" s="51">
        <f t="shared" si="374"/>
        <v>713.9</v>
      </c>
      <c r="L103" s="51">
        <f>20.735%*L81</f>
        <v>670.01005499999997</v>
      </c>
      <c r="M103" s="52">
        <f t="shared" si="359"/>
        <v>2141.6999999999998</v>
      </c>
      <c r="N103" s="52">
        <f t="shared" si="360"/>
        <v>1988.69705</v>
      </c>
      <c r="O103" s="52">
        <f t="shared" si="361"/>
        <v>-153.00294999999983</v>
      </c>
      <c r="P103" s="53">
        <f t="shared" si="362"/>
        <v>-7.1439954241957246E-2</v>
      </c>
      <c r="Q103" s="51">
        <f t="shared" ref="Q103:U103" si="375">22%*Q81</f>
        <v>713.9</v>
      </c>
      <c r="R103" s="51">
        <f>20.703%*R81</f>
        <v>681.62557200000003</v>
      </c>
      <c r="S103" s="51">
        <f t="shared" si="375"/>
        <v>713.9</v>
      </c>
      <c r="T103" s="51">
        <f>20.993%*T81</f>
        <v>687.52074999999991</v>
      </c>
      <c r="U103" s="51">
        <f t="shared" si="375"/>
        <v>713.9</v>
      </c>
      <c r="V103" s="51">
        <f>20.705%*V81</f>
        <v>681.89846999999997</v>
      </c>
      <c r="W103" s="52">
        <f t="shared" si="364"/>
        <v>2141.6999999999998</v>
      </c>
      <c r="X103" s="52">
        <f t="shared" si="365"/>
        <v>2051.0447920000001</v>
      </c>
      <c r="Y103" s="52">
        <f t="shared" si="366"/>
        <v>-90.655207999999675</v>
      </c>
      <c r="Z103" s="53">
        <f t="shared" si="367"/>
        <v>-4.2328621188775124E-2</v>
      </c>
      <c r="AA103" s="51">
        <f t="shared" ref="AA103:AE103" si="376">22%*AA81</f>
        <v>713.9</v>
      </c>
      <c r="AB103" s="51">
        <f>20.39%*AB81</f>
        <v>811.78707000000009</v>
      </c>
      <c r="AC103" s="51">
        <f t="shared" si="376"/>
        <v>713.9</v>
      </c>
      <c r="AD103" s="51">
        <f>20.772%*AD81</f>
        <v>635.33239200000003</v>
      </c>
      <c r="AE103" s="51">
        <f t="shared" si="376"/>
        <v>713.9</v>
      </c>
      <c r="AF103" s="51">
        <f>20.934%*AF81</f>
        <v>608.30017200000009</v>
      </c>
      <c r="AG103" s="52">
        <f t="shared" si="369"/>
        <v>2141.6999999999998</v>
      </c>
      <c r="AH103" s="52">
        <f t="shared" si="370"/>
        <v>2055.4196340000003</v>
      </c>
      <c r="AI103" s="52">
        <f t="shared" si="371"/>
        <v>-86.280365999999503</v>
      </c>
      <c r="AJ103" s="53">
        <f t="shared" si="372"/>
        <v>-4.028592519960756E-2</v>
      </c>
      <c r="AK103" s="51">
        <f t="shared" ref="AK103:AO103" si="377">22%*AK81</f>
        <v>713.9</v>
      </c>
      <c r="AL103" s="51">
        <f>20.417%*AL81</f>
        <v>627.57774600000005</v>
      </c>
      <c r="AM103" s="51">
        <f t="shared" si="377"/>
        <v>713.9</v>
      </c>
      <c r="AN103" s="51">
        <f>20.543%*AN81</f>
        <v>657.78685999999993</v>
      </c>
      <c r="AO103" s="51">
        <f t="shared" si="377"/>
        <v>713.9</v>
      </c>
      <c r="AP103" s="51">
        <f>20.597%*AP81</f>
        <v>715.82813800000008</v>
      </c>
      <c r="AQ103" s="52">
        <f t="shared" ref="AQ103:AQ107" si="378">AK103+AM103+AO103</f>
        <v>2141.6999999999998</v>
      </c>
      <c r="AR103" s="52">
        <f t="shared" ref="AR103:AR107" si="379">AL103+AN103+AP103</f>
        <v>2001.1927440000002</v>
      </c>
      <c r="AS103" s="52">
        <f t="shared" ref="AS103:AS107" si="380">AR103-AQ103</f>
        <v>-140.50725599999964</v>
      </c>
      <c r="AT103" s="53">
        <f t="shared" ref="AT103:AT107" si="381">IFERROR((AR103-AQ103)/AQ103,"−")</f>
        <v>-6.5605479759069732E-2</v>
      </c>
      <c r="AU103" s="54">
        <f t="shared" si="269"/>
        <v>8566.7999999999975</v>
      </c>
      <c r="AV103" s="54">
        <f t="shared" si="270"/>
        <v>8096.3542200000011</v>
      </c>
      <c r="AW103" s="52">
        <f t="shared" si="328"/>
        <v>-470.44577999999638</v>
      </c>
      <c r="AX103" s="53">
        <f t="shared" si="287"/>
        <v>-5.4914995097352162E-2</v>
      </c>
      <c r="AY103" s="119">
        <f t="shared" si="205"/>
        <v>8413.7970499999974</v>
      </c>
      <c r="AZ103" s="119">
        <f t="shared" si="206"/>
        <v>8323.1418419999991</v>
      </c>
      <c r="BA103" s="119">
        <f t="shared" si="207"/>
        <v>8236.861476</v>
      </c>
      <c r="BB103" s="119">
        <f t="shared" si="208"/>
        <v>8096.3542200000011</v>
      </c>
    </row>
    <row r="104" spans="1:108" ht="62.25" x14ac:dyDescent="0.25">
      <c r="A104" s="65">
        <v>535</v>
      </c>
      <c r="B104" s="61" t="s">
        <v>209</v>
      </c>
      <c r="C104" s="51">
        <f>C81+C103</f>
        <v>25416.202499999999</v>
      </c>
      <c r="D104" s="51">
        <f>D81+D103</f>
        <v>25415.881163399998</v>
      </c>
      <c r="E104" s="51">
        <f t="shared" ref="E104:L104" si="382">E81+E103</f>
        <v>47506.8</v>
      </c>
      <c r="F104" s="51">
        <f t="shared" si="382"/>
        <v>47506.8</v>
      </c>
      <c r="G104" s="51">
        <v>3908.9</v>
      </c>
      <c r="H104" s="51">
        <f t="shared" si="382"/>
        <v>4260.739595</v>
      </c>
      <c r="I104" s="51">
        <v>3908.9</v>
      </c>
      <c r="J104" s="51">
        <f t="shared" si="382"/>
        <v>3717.5473999999999</v>
      </c>
      <c r="K104" s="51">
        <v>3908.9</v>
      </c>
      <c r="L104" s="51">
        <f t="shared" si="382"/>
        <v>3901.3100549999999</v>
      </c>
      <c r="M104" s="52">
        <f t="shared" si="359"/>
        <v>11726.7</v>
      </c>
      <c r="N104" s="52">
        <f t="shared" si="360"/>
        <v>11879.59705</v>
      </c>
      <c r="O104" s="52">
        <f t="shared" si="361"/>
        <v>152.89704999999958</v>
      </c>
      <c r="P104" s="53">
        <f t="shared" si="362"/>
        <v>1.3038369703326559E-2</v>
      </c>
      <c r="Q104" s="51">
        <v>3908.9</v>
      </c>
      <c r="R104" s="51">
        <f t="shared" ref="R104" si="383">R81+R103</f>
        <v>3974.025572</v>
      </c>
      <c r="S104" s="51">
        <v>3908.9</v>
      </c>
      <c r="T104" s="51">
        <f t="shared" ref="T104" si="384">T81+T103</f>
        <v>3962.5207499999997</v>
      </c>
      <c r="U104" s="51">
        <v>3908.9</v>
      </c>
      <c r="V104" s="51">
        <f t="shared" ref="V104" si="385">V81+V103</f>
        <v>3975.2984700000002</v>
      </c>
      <c r="W104" s="52">
        <f t="shared" si="364"/>
        <v>11726.7</v>
      </c>
      <c r="X104" s="52">
        <f t="shared" si="365"/>
        <v>11911.844792</v>
      </c>
      <c r="Y104" s="52">
        <f t="shared" si="366"/>
        <v>185.14479199999914</v>
      </c>
      <c r="Z104" s="53">
        <f t="shared" si="367"/>
        <v>1.5788311460172011E-2</v>
      </c>
      <c r="AA104" s="51">
        <v>3908.9</v>
      </c>
      <c r="AB104" s="51">
        <f t="shared" ref="AB104" si="386">AB81+AB103</f>
        <v>4793.0870700000005</v>
      </c>
      <c r="AC104" s="51">
        <v>3908.9</v>
      </c>
      <c r="AD104" s="51">
        <f t="shared" ref="AD104" si="387">AD81+AD103</f>
        <v>3693.9323920000006</v>
      </c>
      <c r="AE104" s="51">
        <v>3908.9</v>
      </c>
      <c r="AF104" s="51">
        <f t="shared" ref="AF104" si="388">AF81+AF103</f>
        <v>3514.1001720000004</v>
      </c>
      <c r="AG104" s="52">
        <f t="shared" ref="AG104:AG107" si="389">AA104+AC104+AE104</f>
        <v>11726.7</v>
      </c>
      <c r="AH104" s="52">
        <f t="shared" ref="AH104:AH107" si="390">AB104+AD104+AF104</f>
        <v>12001.119634000001</v>
      </c>
      <c r="AI104" s="52">
        <f t="shared" ref="AI104:AI107" si="391">AH104-AG104</f>
        <v>274.41963399999986</v>
      </c>
      <c r="AJ104" s="53">
        <f t="shared" ref="AJ104:AJ107" si="392">IFERROR((AH104-AG104)/AG104,"−")</f>
        <v>2.3401266682016239E-2</v>
      </c>
      <c r="AK104" s="51">
        <v>3908.9</v>
      </c>
      <c r="AL104" s="51">
        <f t="shared" ref="AL104" si="393">AL81+AL103</f>
        <v>3701.3777460000001</v>
      </c>
      <c r="AM104" s="51">
        <v>3908.9</v>
      </c>
      <c r="AN104" s="51">
        <f t="shared" ref="AN104" si="394">AN81+AN103</f>
        <v>3859.7868599999993</v>
      </c>
      <c r="AO104" s="51">
        <v>3908.9</v>
      </c>
      <c r="AP104" s="51">
        <f>AP81+AP103</f>
        <v>4191.2281380000004</v>
      </c>
      <c r="AQ104" s="52">
        <f t="shared" si="378"/>
        <v>11726.7</v>
      </c>
      <c r="AR104" s="52">
        <f t="shared" si="379"/>
        <v>11752.392744000001</v>
      </c>
      <c r="AS104" s="52">
        <f t="shared" si="380"/>
        <v>25.692743999999948</v>
      </c>
      <c r="AT104" s="53">
        <f t="shared" si="381"/>
        <v>2.1909611399626447E-3</v>
      </c>
      <c r="AU104" s="54">
        <f t="shared" ref="AU104:AU137" si="395">G104+I104+K104+Q104+S104+U104+AA104+AC104+AE104+AK104+AM104+AO104</f>
        <v>46906.80000000001</v>
      </c>
      <c r="AV104" s="54">
        <f t="shared" ref="AV104:AV137" si="396">H104+J104+L104+R104+T104+V104+AB104+AD104+AF104+AL104+AN104+AP104</f>
        <v>47544.95422</v>
      </c>
      <c r="AW104" s="52">
        <f t="shared" si="328"/>
        <v>638.15421999998944</v>
      </c>
      <c r="AX104" s="53">
        <f t="shared" si="287"/>
        <v>1.3604727246369169E-2</v>
      </c>
      <c r="AY104" s="119">
        <f t="shared" si="205"/>
        <v>47059.69705000001</v>
      </c>
      <c r="AZ104" s="119">
        <f t="shared" si="206"/>
        <v>47244.841842000009</v>
      </c>
      <c r="BA104" s="119">
        <f t="shared" si="207"/>
        <v>47519.261476000007</v>
      </c>
      <c r="BB104" s="119">
        <f t="shared" si="208"/>
        <v>47544.95422</v>
      </c>
    </row>
    <row r="105" spans="1:108" ht="75" x14ac:dyDescent="0.25">
      <c r="A105" s="65">
        <v>535</v>
      </c>
      <c r="B105" s="61" t="s">
        <v>208</v>
      </c>
      <c r="C105" s="51">
        <f>C41+C62</f>
        <v>25286.7</v>
      </c>
      <c r="D105" s="51">
        <f>D41+D62</f>
        <v>23517.4</v>
      </c>
      <c r="E105" s="51">
        <f t="shared" ref="E105:L105" si="397">E41+E62</f>
        <v>46906.8</v>
      </c>
      <c r="F105" s="51">
        <f t="shared" si="397"/>
        <v>46906.80000000001</v>
      </c>
      <c r="G105" s="51">
        <f t="shared" si="397"/>
        <v>3908.9</v>
      </c>
      <c r="H105" s="51">
        <f t="shared" si="397"/>
        <v>1947.7</v>
      </c>
      <c r="I105" s="51">
        <f t="shared" si="397"/>
        <v>3908.9</v>
      </c>
      <c r="J105" s="51">
        <f t="shared" si="397"/>
        <v>4153.6000000000004</v>
      </c>
      <c r="K105" s="51">
        <f t="shared" si="397"/>
        <v>3908.9</v>
      </c>
      <c r="L105" s="51">
        <f t="shared" si="397"/>
        <v>3800.7</v>
      </c>
      <c r="M105" s="52">
        <f t="shared" ref="M105" si="398">G105+I105+K105</f>
        <v>11726.7</v>
      </c>
      <c r="N105" s="52">
        <f t="shared" ref="N105" si="399">H105+J105+L105</f>
        <v>9902</v>
      </c>
      <c r="O105" s="52">
        <f t="shared" ref="O105" si="400">N105-M105</f>
        <v>-1824.7000000000007</v>
      </c>
      <c r="P105" s="53">
        <f t="shared" ref="P105" si="401">IFERROR((N105-M105)/M105,"−")</f>
        <v>-0.15560217281929278</v>
      </c>
      <c r="Q105" s="51">
        <f t="shared" ref="Q105:V105" si="402">Q41+Q62</f>
        <v>3908.9</v>
      </c>
      <c r="R105" s="51">
        <f t="shared" si="402"/>
        <v>3974</v>
      </c>
      <c r="S105" s="51">
        <f t="shared" si="402"/>
        <v>3908.9</v>
      </c>
      <c r="T105" s="51">
        <f t="shared" si="402"/>
        <v>3962.6</v>
      </c>
      <c r="U105" s="51">
        <f t="shared" si="402"/>
        <v>3908.9</v>
      </c>
      <c r="V105" s="51">
        <f t="shared" si="402"/>
        <v>3975.2999999999997</v>
      </c>
      <c r="W105" s="52">
        <f>Q105+S105+U105</f>
        <v>11726.7</v>
      </c>
      <c r="X105" s="52">
        <f>R105+T105+V105</f>
        <v>11911.9</v>
      </c>
      <c r="Y105" s="52">
        <f t="shared" si="366"/>
        <v>185.19999999999891</v>
      </c>
      <c r="Z105" s="53">
        <f t="shared" si="367"/>
        <v>1.5793019349006874E-2</v>
      </c>
      <c r="AA105" s="51">
        <f t="shared" ref="AA105:AF105" si="403">AA41+AA62</f>
        <v>3908.9</v>
      </c>
      <c r="AB105" s="51">
        <f t="shared" si="403"/>
        <v>4735.3</v>
      </c>
      <c r="AC105" s="51">
        <f t="shared" si="403"/>
        <v>3908.9</v>
      </c>
      <c r="AD105" s="51">
        <f t="shared" si="403"/>
        <v>4114.3</v>
      </c>
      <c r="AE105" s="51">
        <f t="shared" si="403"/>
        <v>3908.9</v>
      </c>
      <c r="AF105" s="51">
        <f t="shared" si="403"/>
        <v>3150.3</v>
      </c>
      <c r="AG105" s="52">
        <f>AA105+AC105+AE105</f>
        <v>11726.7</v>
      </c>
      <c r="AH105" s="52">
        <f>AB105+AD105+AF105</f>
        <v>11999.900000000001</v>
      </c>
      <c r="AI105" s="52">
        <f t="shared" si="391"/>
        <v>273.20000000000073</v>
      </c>
      <c r="AJ105" s="53">
        <f t="shared" si="392"/>
        <v>2.3297261804258718E-2</v>
      </c>
      <c r="AK105" s="51">
        <f t="shared" ref="AK105:AP105" si="404">AK41+AK62</f>
        <v>3908.9</v>
      </c>
      <c r="AL105" s="51">
        <f t="shared" si="404"/>
        <v>3701.3999999999996</v>
      </c>
      <c r="AM105" s="51">
        <f t="shared" si="404"/>
        <v>3908.9</v>
      </c>
      <c r="AN105" s="51">
        <f t="shared" si="404"/>
        <v>3630.9</v>
      </c>
      <c r="AO105" s="51">
        <f t="shared" si="404"/>
        <v>3908.9</v>
      </c>
      <c r="AP105" s="51">
        <f t="shared" si="404"/>
        <v>6398.8</v>
      </c>
      <c r="AQ105" s="52">
        <f>AK105+AM105+AO105</f>
        <v>11726.7</v>
      </c>
      <c r="AR105" s="52">
        <f>AL105+AN105+AP105</f>
        <v>13731.099999999999</v>
      </c>
      <c r="AS105" s="52">
        <f t="shared" si="380"/>
        <v>2004.3999999999978</v>
      </c>
      <c r="AT105" s="53">
        <f t="shared" si="381"/>
        <v>0.17092617701484628</v>
      </c>
      <c r="AU105" s="54">
        <f>G105+I105+K105+Q105+S105+U105+AA105+AC105+AE105+AK105+AM105+AO105</f>
        <v>46906.80000000001</v>
      </c>
      <c r="AV105" s="54">
        <f>H105+L105+J105+R105+T105+V105+AB105+AD105+AF105+AL105+AN105+AP105</f>
        <v>47544.9</v>
      </c>
      <c r="AW105" s="52">
        <f t="shared" si="328"/>
        <v>638.09999999999127</v>
      </c>
      <c r="AX105" s="53">
        <f t="shared" si="287"/>
        <v>1.3603571337204651E-2</v>
      </c>
      <c r="AY105" s="119">
        <f>H105+J105+L105+Q105+S105+U105+AA105+AC105+AE105+AK105+AM105+AO105</f>
        <v>45082.100000000006</v>
      </c>
      <c r="AZ105" s="119">
        <f>H105+J105+L105+R105+T105+V105+AA105+AC105+AE105+AK105+AM105+AO105</f>
        <v>45267.3</v>
      </c>
      <c r="BA105" s="119">
        <f>H105+J105+L105+R105+T105+V105+AB105+AD105+AF105+AK105+AM105+AO105</f>
        <v>45540.5</v>
      </c>
      <c r="BB105" s="119">
        <f>BB41+BB62</f>
        <v>47544.900000000009</v>
      </c>
    </row>
    <row r="106" spans="1:108" ht="15.75" x14ac:dyDescent="0.25">
      <c r="A106" s="64">
        <v>540</v>
      </c>
      <c r="B106" s="60" t="s">
        <v>15</v>
      </c>
      <c r="C106" s="51">
        <f>C44</f>
        <v>0</v>
      </c>
      <c r="D106" s="51">
        <f>D44</f>
        <v>0</v>
      </c>
      <c r="E106" s="51">
        <v>0</v>
      </c>
      <c r="F106" s="51">
        <f t="shared" ref="F106:L106" si="405">F44</f>
        <v>0</v>
      </c>
      <c r="G106" s="51">
        <v>84</v>
      </c>
      <c r="H106" s="51">
        <f t="shared" si="405"/>
        <v>0</v>
      </c>
      <c r="I106" s="51">
        <v>84</v>
      </c>
      <c r="J106" s="51">
        <f t="shared" si="405"/>
        <v>0</v>
      </c>
      <c r="K106" s="51">
        <v>84</v>
      </c>
      <c r="L106" s="51">
        <f t="shared" si="405"/>
        <v>0</v>
      </c>
      <c r="M106" s="52">
        <f t="shared" si="359"/>
        <v>252</v>
      </c>
      <c r="N106" s="52">
        <f t="shared" si="360"/>
        <v>0</v>
      </c>
      <c r="O106" s="52">
        <f t="shared" si="361"/>
        <v>-252</v>
      </c>
      <c r="P106" s="53">
        <f t="shared" si="362"/>
        <v>-1</v>
      </c>
      <c r="Q106" s="51">
        <f t="shared" ref="Q106:V106" si="406">Q44</f>
        <v>0</v>
      </c>
      <c r="R106" s="51">
        <f t="shared" si="406"/>
        <v>0</v>
      </c>
      <c r="S106" s="51">
        <f t="shared" si="406"/>
        <v>0</v>
      </c>
      <c r="T106" s="51">
        <f t="shared" si="406"/>
        <v>0</v>
      </c>
      <c r="U106" s="51">
        <f t="shared" si="406"/>
        <v>0</v>
      </c>
      <c r="V106" s="51">
        <f t="shared" si="406"/>
        <v>0</v>
      </c>
      <c r="W106" s="52">
        <f t="shared" si="364"/>
        <v>0</v>
      </c>
      <c r="X106" s="52">
        <f t="shared" si="365"/>
        <v>0</v>
      </c>
      <c r="Y106" s="52">
        <f t="shared" si="366"/>
        <v>0</v>
      </c>
      <c r="Z106" s="53" t="str">
        <f t="shared" si="367"/>
        <v>−</v>
      </c>
      <c r="AA106" s="51">
        <v>0</v>
      </c>
      <c r="AB106" s="51">
        <f>AB44</f>
        <v>0</v>
      </c>
      <c r="AC106" s="51">
        <f t="shared" ref="AC106:AF106" si="407">AC44</f>
        <v>0</v>
      </c>
      <c r="AD106" s="51">
        <f t="shared" si="407"/>
        <v>0</v>
      </c>
      <c r="AE106" s="51">
        <f t="shared" si="407"/>
        <v>0</v>
      </c>
      <c r="AF106" s="51">
        <f t="shared" si="407"/>
        <v>0</v>
      </c>
      <c r="AG106" s="52">
        <f t="shared" si="389"/>
        <v>0</v>
      </c>
      <c r="AH106" s="52">
        <f t="shared" si="390"/>
        <v>0</v>
      </c>
      <c r="AI106" s="52">
        <f t="shared" si="391"/>
        <v>0</v>
      </c>
      <c r="AJ106" s="53" t="str">
        <f t="shared" si="392"/>
        <v>−</v>
      </c>
      <c r="AK106" s="51">
        <f t="shared" ref="AK106:AP106" si="408">AK44</f>
        <v>0</v>
      </c>
      <c r="AL106" s="51">
        <v>0</v>
      </c>
      <c r="AM106" s="51">
        <f t="shared" si="408"/>
        <v>0</v>
      </c>
      <c r="AN106" s="51">
        <v>0</v>
      </c>
      <c r="AO106" s="51">
        <f t="shared" si="408"/>
        <v>0</v>
      </c>
      <c r="AP106" s="51">
        <f t="shared" si="408"/>
        <v>0</v>
      </c>
      <c r="AQ106" s="52">
        <f t="shared" si="378"/>
        <v>0</v>
      </c>
      <c r="AR106" s="52">
        <f t="shared" si="379"/>
        <v>0</v>
      </c>
      <c r="AS106" s="52">
        <f t="shared" si="380"/>
        <v>0</v>
      </c>
      <c r="AT106" s="53" t="str">
        <f t="shared" si="381"/>
        <v>−</v>
      </c>
      <c r="AU106" s="54">
        <f t="shared" si="395"/>
        <v>252</v>
      </c>
      <c r="AV106" s="54">
        <f t="shared" si="396"/>
        <v>0</v>
      </c>
      <c r="AW106" s="52">
        <f>AV106-AU106</f>
        <v>-252</v>
      </c>
      <c r="AX106" s="53">
        <f>IFERROR((AV106-AU106)/AU106,"−")</f>
        <v>-1</v>
      </c>
      <c r="AY106" s="119">
        <f t="shared" si="205"/>
        <v>0</v>
      </c>
      <c r="AZ106" s="119">
        <f t="shared" si="206"/>
        <v>0</v>
      </c>
      <c r="BA106" s="119">
        <f t="shared" si="207"/>
        <v>0</v>
      </c>
      <c r="BB106" s="119">
        <f t="shared" si="208"/>
        <v>0</v>
      </c>
    </row>
    <row r="107" spans="1:108" ht="31.5" x14ac:dyDescent="0.2">
      <c r="A107" s="64">
        <v>550</v>
      </c>
      <c r="B107" s="60" t="s">
        <v>39</v>
      </c>
      <c r="C107" s="137">
        <f t="shared" ref="C107" si="409">C134-C128-C113-C106-C103-C81-C80</f>
        <v>180.89750000000367</v>
      </c>
      <c r="D107" s="137">
        <f t="shared" ref="D107:L107" si="410">D134-D128-D113-D106-D103-D81-D80</f>
        <v>-1486.3811633999953</v>
      </c>
      <c r="E107" s="137">
        <f t="shared" si="410"/>
        <v>142.80000000001201</v>
      </c>
      <c r="F107" s="137">
        <f t="shared" si="410"/>
        <v>142.80000000001201</v>
      </c>
      <c r="G107" s="137">
        <f t="shared" si="410"/>
        <v>-84.500000000000114</v>
      </c>
      <c r="H107" s="137">
        <f t="shared" si="410"/>
        <v>-2268.9395949999998</v>
      </c>
      <c r="I107" s="137">
        <f t="shared" si="410"/>
        <v>-76.500000000000455</v>
      </c>
      <c r="J107" s="137">
        <f t="shared" si="410"/>
        <v>608.15260000000148</v>
      </c>
      <c r="K107" s="137">
        <f t="shared" si="410"/>
        <v>-80.900000000000091</v>
      </c>
      <c r="L107" s="137">
        <f t="shared" si="410"/>
        <v>-3.5100550000006479</v>
      </c>
      <c r="M107" s="52">
        <f t="shared" si="359"/>
        <v>-241.90000000000066</v>
      </c>
      <c r="N107" s="52">
        <f t="shared" si="360"/>
        <v>-1664.297049999999</v>
      </c>
      <c r="O107" s="52">
        <f t="shared" si="361"/>
        <v>-1422.3970499999982</v>
      </c>
      <c r="P107" s="53">
        <f t="shared" si="362"/>
        <v>5.8801035551880707</v>
      </c>
      <c r="Q107" s="137">
        <f t="shared" ref="Q107:V107" si="411">Q134-Q128-Q113-Q106-Q103-Q81-Q80</f>
        <v>26.499999999999545</v>
      </c>
      <c r="R107" s="137">
        <f t="shared" si="411"/>
        <v>46.374427999999398</v>
      </c>
      <c r="S107" s="137">
        <f t="shared" si="411"/>
        <v>21.499999999999545</v>
      </c>
      <c r="T107" s="137">
        <f t="shared" si="411"/>
        <v>68.979250000001002</v>
      </c>
      <c r="U107" s="137">
        <f t="shared" si="411"/>
        <v>18.10000000000025</v>
      </c>
      <c r="V107" s="137">
        <f t="shared" si="411"/>
        <v>209.30152999999996</v>
      </c>
      <c r="W107" s="52">
        <f t="shared" si="364"/>
        <v>66.099999999999341</v>
      </c>
      <c r="X107" s="52">
        <f t="shared" si="365"/>
        <v>324.65520800000036</v>
      </c>
      <c r="Y107" s="52">
        <f t="shared" si="366"/>
        <v>258.55520800000102</v>
      </c>
      <c r="Z107" s="53">
        <f t="shared" si="367"/>
        <v>3.911576520423655</v>
      </c>
      <c r="AA107" s="137">
        <f t="shared" ref="AA107:AF107" si="412">AA134-AA128-AA113-AA106-AA103-AA81-AA80</f>
        <v>21.500000000000114</v>
      </c>
      <c r="AB107" s="137">
        <f t="shared" si="412"/>
        <v>68.41292999999996</v>
      </c>
      <c r="AC107" s="137">
        <f t="shared" si="412"/>
        <v>21.500000000000114</v>
      </c>
      <c r="AD107" s="137">
        <f t="shared" si="412"/>
        <v>519.06760799999904</v>
      </c>
      <c r="AE107" s="137">
        <f t="shared" si="412"/>
        <v>16.800000000000296</v>
      </c>
      <c r="AF107" s="137">
        <f t="shared" si="412"/>
        <v>-268.70017199999961</v>
      </c>
      <c r="AG107" s="52">
        <f t="shared" si="389"/>
        <v>59.800000000000523</v>
      </c>
      <c r="AH107" s="52">
        <f t="shared" si="390"/>
        <v>318.78036599999939</v>
      </c>
      <c r="AI107" s="52">
        <f t="shared" si="391"/>
        <v>258.98036599999887</v>
      </c>
      <c r="AJ107" s="53">
        <f t="shared" si="392"/>
        <v>4.3307753511705114</v>
      </c>
      <c r="AK107" s="137">
        <f t="shared" ref="AK107:AP107" si="413">AK134-AK128-AK113-AK106-AK103-AK81-AK80</f>
        <v>1.5000000000001137</v>
      </c>
      <c r="AL107" s="137">
        <f t="shared" si="413"/>
        <v>144.6222539999992</v>
      </c>
      <c r="AM107" s="137">
        <f t="shared" si="413"/>
        <v>2.7999999999997272</v>
      </c>
      <c r="AN107" s="137">
        <f t="shared" si="413"/>
        <v>-106.98685999999952</v>
      </c>
      <c r="AO107" s="137">
        <f t="shared" si="413"/>
        <v>2.4999999999998863</v>
      </c>
      <c r="AP107" s="137">
        <f t="shared" si="413"/>
        <v>2437.2718619999996</v>
      </c>
      <c r="AQ107" s="52">
        <f t="shared" si="378"/>
        <v>6.7999999999997272</v>
      </c>
      <c r="AR107" s="52">
        <f t="shared" si="379"/>
        <v>2474.9072559999995</v>
      </c>
      <c r="AS107" s="52">
        <f t="shared" si="380"/>
        <v>2468.1072559999998</v>
      </c>
      <c r="AT107" s="53">
        <f t="shared" si="381"/>
        <v>362.95694941177925</v>
      </c>
      <c r="AU107" s="54">
        <f t="shared" si="395"/>
        <v>-109.20000000000107</v>
      </c>
      <c r="AV107" s="54">
        <f t="shared" si="396"/>
        <v>1454.0457799999999</v>
      </c>
      <c r="AW107" s="52">
        <f>AV107-AU107</f>
        <v>1563.2457800000011</v>
      </c>
      <c r="AX107" s="53">
        <f>IFERROR((AV107-AU107)/AU107,"−")</f>
        <v>-14.315437545787416</v>
      </c>
      <c r="AY107" s="119">
        <f t="shared" si="205"/>
        <v>-1531.5970499999999</v>
      </c>
      <c r="AZ107" s="119">
        <f t="shared" si="206"/>
        <v>-1273.0418419999987</v>
      </c>
      <c r="BA107" s="119">
        <f t="shared" si="207"/>
        <v>-1014.0614759999995</v>
      </c>
      <c r="BB107" s="119">
        <f t="shared" si="208"/>
        <v>1454.0457799999999</v>
      </c>
    </row>
    <row r="108" spans="1:108" ht="40.5" x14ac:dyDescent="0.25">
      <c r="A108" s="79">
        <v>600</v>
      </c>
      <c r="B108" s="80" t="s">
        <v>45</v>
      </c>
      <c r="C108" s="138"/>
      <c r="D108" s="120"/>
      <c r="E108" s="51"/>
      <c r="F108" s="121"/>
      <c r="G108" s="54"/>
      <c r="H108" s="54"/>
      <c r="I108" s="54"/>
      <c r="J108" s="54"/>
      <c r="K108" s="54"/>
      <c r="L108" s="54"/>
      <c r="M108" s="52"/>
      <c r="N108" s="52"/>
      <c r="O108" s="52"/>
      <c r="P108" s="53"/>
      <c r="Q108" s="54"/>
      <c r="R108" s="54"/>
      <c r="S108" s="54"/>
      <c r="T108" s="54"/>
      <c r="U108" s="54"/>
      <c r="V108" s="54"/>
      <c r="W108" s="52"/>
      <c r="X108" s="52"/>
      <c r="Y108" s="52"/>
      <c r="Z108" s="53"/>
      <c r="AA108" s="54"/>
      <c r="AB108" s="54"/>
      <c r="AC108" s="54"/>
      <c r="AD108" s="54"/>
      <c r="AE108" s="54"/>
      <c r="AF108" s="54"/>
      <c r="AG108" s="52"/>
      <c r="AH108" s="52"/>
      <c r="AI108" s="52"/>
      <c r="AJ108" s="53"/>
      <c r="AK108" s="54"/>
      <c r="AL108" s="54"/>
      <c r="AM108" s="54"/>
      <c r="AN108" s="54"/>
      <c r="AO108" s="54"/>
      <c r="AP108" s="54"/>
      <c r="AQ108" s="52"/>
      <c r="AR108" s="52"/>
      <c r="AS108" s="52"/>
      <c r="AT108" s="53"/>
      <c r="AU108" s="54"/>
      <c r="AV108" s="54"/>
      <c r="AW108" s="54"/>
      <c r="AX108" s="54"/>
      <c r="AY108" s="54"/>
      <c r="AZ108" s="54"/>
      <c r="BA108" s="54"/>
      <c r="BB108" s="54"/>
    </row>
    <row r="109" spans="1:108" ht="47.25" x14ac:dyDescent="0.25">
      <c r="A109" s="64">
        <v>610</v>
      </c>
      <c r="B109" s="60" t="s">
        <v>27</v>
      </c>
      <c r="C109" s="67">
        <f t="shared" ref="C109:L109" si="414">C110+C111+C112</f>
        <v>0</v>
      </c>
      <c r="D109" s="67">
        <f t="shared" si="414"/>
        <v>0</v>
      </c>
      <c r="E109" s="67">
        <f t="shared" si="414"/>
        <v>0</v>
      </c>
      <c r="F109" s="67">
        <f t="shared" si="414"/>
        <v>0</v>
      </c>
      <c r="G109" s="67">
        <f t="shared" si="414"/>
        <v>0</v>
      </c>
      <c r="H109" s="67">
        <f t="shared" si="414"/>
        <v>0</v>
      </c>
      <c r="I109" s="67">
        <f t="shared" si="414"/>
        <v>0</v>
      </c>
      <c r="J109" s="67">
        <f t="shared" si="414"/>
        <v>0</v>
      </c>
      <c r="K109" s="67">
        <f t="shared" si="414"/>
        <v>0</v>
      </c>
      <c r="L109" s="67">
        <f t="shared" si="414"/>
        <v>0</v>
      </c>
      <c r="M109" s="52">
        <f t="shared" ref="M109" si="415">G109+I109+K109</f>
        <v>0</v>
      </c>
      <c r="N109" s="52">
        <f t="shared" ref="N109" si="416">H109+J109+L109</f>
        <v>0</v>
      </c>
      <c r="O109" s="52">
        <f t="shared" ref="O109" si="417">N109-M109</f>
        <v>0</v>
      </c>
      <c r="P109" s="53" t="str">
        <f t="shared" ref="P109" si="418">IFERROR((N109-M109)/M109,"−")</f>
        <v>−</v>
      </c>
      <c r="Q109" s="67">
        <f t="shared" ref="Q109:V109" si="419">Q110+Q111+Q112</f>
        <v>0</v>
      </c>
      <c r="R109" s="67">
        <f t="shared" si="419"/>
        <v>0</v>
      </c>
      <c r="S109" s="67">
        <f t="shared" si="419"/>
        <v>0</v>
      </c>
      <c r="T109" s="67">
        <f t="shared" si="419"/>
        <v>0</v>
      </c>
      <c r="U109" s="67">
        <f t="shared" si="419"/>
        <v>0</v>
      </c>
      <c r="V109" s="67">
        <f t="shared" si="419"/>
        <v>0</v>
      </c>
      <c r="W109" s="52">
        <f t="shared" ref="W109:W121" si="420">Q109+S109+U109</f>
        <v>0</v>
      </c>
      <c r="X109" s="52">
        <f t="shared" ref="X109:X122" si="421">R109+T109+V109</f>
        <v>0</v>
      </c>
      <c r="Y109" s="52">
        <f t="shared" ref="Y109:Y121" si="422">X109-W109</f>
        <v>0</v>
      </c>
      <c r="Z109" s="53" t="str">
        <f t="shared" ref="Z109:Z121" si="423">IFERROR((X109-W109)/W109,"−")</f>
        <v>−</v>
      </c>
      <c r="AA109" s="67">
        <f t="shared" ref="AA109:AF109" si="424">AA110+AA111+AA112</f>
        <v>0</v>
      </c>
      <c r="AB109" s="67">
        <f t="shared" si="424"/>
        <v>0</v>
      </c>
      <c r="AC109" s="67">
        <f t="shared" si="424"/>
        <v>0</v>
      </c>
      <c r="AD109" s="67">
        <f t="shared" si="424"/>
        <v>0</v>
      </c>
      <c r="AE109" s="67">
        <f t="shared" si="424"/>
        <v>0</v>
      </c>
      <c r="AF109" s="67">
        <f t="shared" si="424"/>
        <v>0</v>
      </c>
      <c r="AG109" s="52">
        <f t="shared" ref="AG109:AG121" si="425">AA109+AC109+AE109</f>
        <v>0</v>
      </c>
      <c r="AH109" s="52">
        <f t="shared" ref="AH109:AH121" si="426">AB109+AD109+AF109</f>
        <v>0</v>
      </c>
      <c r="AI109" s="52">
        <f t="shared" ref="AI109:AI121" si="427">AH109-AG109</f>
        <v>0</v>
      </c>
      <c r="AJ109" s="53" t="str">
        <f t="shared" ref="AJ109:AJ121" si="428">IFERROR((AH109-AG109)/AG109,"−")</f>
        <v>−</v>
      </c>
      <c r="AK109" s="67">
        <f t="shared" ref="AK109:AP109" si="429">AK110+AK111+AK112</f>
        <v>0</v>
      </c>
      <c r="AL109" s="67">
        <f t="shared" si="429"/>
        <v>0</v>
      </c>
      <c r="AM109" s="67">
        <f t="shared" si="429"/>
        <v>0</v>
      </c>
      <c r="AN109" s="67">
        <f t="shared" si="429"/>
        <v>0</v>
      </c>
      <c r="AO109" s="67">
        <f t="shared" si="429"/>
        <v>0</v>
      </c>
      <c r="AP109" s="67">
        <f t="shared" si="429"/>
        <v>0</v>
      </c>
      <c r="AQ109" s="52">
        <f t="shared" ref="AQ109:AQ122" si="430">AK109+AM109+AO109</f>
        <v>0</v>
      </c>
      <c r="AR109" s="52">
        <f t="shared" ref="AR109:AR121" si="431">AL109+AN109+AP109</f>
        <v>0</v>
      </c>
      <c r="AS109" s="52">
        <f t="shared" ref="AS109:AS120" si="432">AR109-AQ109</f>
        <v>0</v>
      </c>
      <c r="AT109" s="53" t="str">
        <f t="shared" ref="AT109:AT122" si="433">IFERROR((AR109-AQ109)/AQ109,"−")</f>
        <v>−</v>
      </c>
      <c r="AU109" s="54">
        <f t="shared" si="395"/>
        <v>0</v>
      </c>
      <c r="AV109" s="54">
        <f t="shared" si="396"/>
        <v>0</v>
      </c>
      <c r="AW109" s="52">
        <f t="shared" ref="AW109:AW121" si="434">AV109-AU109</f>
        <v>0</v>
      </c>
      <c r="AX109" s="53" t="str">
        <f t="shared" ref="AX109:AX121" si="435">IFERROR((AV109-AU109)/AU109,"−")</f>
        <v>−</v>
      </c>
      <c r="AY109" s="119">
        <f t="shared" si="205"/>
        <v>0</v>
      </c>
      <c r="AZ109" s="119">
        <f t="shared" si="206"/>
        <v>0</v>
      </c>
      <c r="BA109" s="119">
        <f t="shared" si="207"/>
        <v>0</v>
      </c>
      <c r="BB109" s="119">
        <f t="shared" si="208"/>
        <v>0</v>
      </c>
    </row>
    <row r="110" spans="1:108" ht="87.6" customHeight="1" x14ac:dyDescent="0.25">
      <c r="A110" s="47">
        <v>611</v>
      </c>
      <c r="B110" s="62" t="s">
        <v>0</v>
      </c>
      <c r="C110" s="128">
        <v>0</v>
      </c>
      <c r="D110" s="120">
        <v>0</v>
      </c>
      <c r="E110" s="54">
        <v>0</v>
      </c>
      <c r="F110" s="121">
        <f t="shared" ref="F110:F132" si="436">G110+I110+K110+Q110+S110+U110+AA110+AC110+AE110+AK110+AM110+AO110</f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2">
        <f t="shared" ref="M110:M121" si="437">G110+I110+K110</f>
        <v>0</v>
      </c>
      <c r="N110" s="52">
        <f t="shared" ref="N110:N122" si="438">H110+J110+L110</f>
        <v>0</v>
      </c>
      <c r="O110" s="52">
        <f t="shared" ref="O110:O121" si="439">N110-M110</f>
        <v>0</v>
      </c>
      <c r="P110" s="53" t="str">
        <f t="shared" ref="P110:P121" si="440">IFERROR((N110-M110)/M110,"−")</f>
        <v>−</v>
      </c>
      <c r="Q110" s="54">
        <v>0</v>
      </c>
      <c r="R110" s="54">
        <v>0</v>
      </c>
      <c r="S110" s="54">
        <v>0</v>
      </c>
      <c r="T110" s="54">
        <v>0</v>
      </c>
      <c r="U110" s="54">
        <v>0</v>
      </c>
      <c r="V110" s="54">
        <v>0</v>
      </c>
      <c r="W110" s="52">
        <f t="shared" si="420"/>
        <v>0</v>
      </c>
      <c r="X110" s="52">
        <f t="shared" si="421"/>
        <v>0</v>
      </c>
      <c r="Y110" s="52">
        <f t="shared" si="422"/>
        <v>0</v>
      </c>
      <c r="Z110" s="53" t="str">
        <f t="shared" si="423"/>
        <v>−</v>
      </c>
      <c r="AA110" s="54">
        <v>0</v>
      </c>
      <c r="AB110" s="54">
        <v>0</v>
      </c>
      <c r="AC110" s="54">
        <v>0</v>
      </c>
      <c r="AD110" s="54">
        <v>0</v>
      </c>
      <c r="AE110" s="54">
        <v>0</v>
      </c>
      <c r="AF110" s="54">
        <v>0</v>
      </c>
      <c r="AG110" s="52">
        <f t="shared" si="425"/>
        <v>0</v>
      </c>
      <c r="AH110" s="52">
        <f t="shared" si="426"/>
        <v>0</v>
      </c>
      <c r="AI110" s="52">
        <f t="shared" si="427"/>
        <v>0</v>
      </c>
      <c r="AJ110" s="53" t="str">
        <f t="shared" si="428"/>
        <v>−</v>
      </c>
      <c r="AK110" s="54">
        <v>0</v>
      </c>
      <c r="AL110" s="54">
        <v>0</v>
      </c>
      <c r="AM110" s="54">
        <v>0</v>
      </c>
      <c r="AN110" s="54">
        <v>0</v>
      </c>
      <c r="AO110" s="54">
        <v>0</v>
      </c>
      <c r="AP110" s="54">
        <v>0</v>
      </c>
      <c r="AQ110" s="52">
        <f t="shared" si="430"/>
        <v>0</v>
      </c>
      <c r="AR110" s="52">
        <f t="shared" si="431"/>
        <v>0</v>
      </c>
      <c r="AS110" s="52">
        <f t="shared" si="432"/>
        <v>0</v>
      </c>
      <c r="AT110" s="53" t="str">
        <f t="shared" si="433"/>
        <v>−</v>
      </c>
      <c r="AU110" s="54">
        <f t="shared" si="395"/>
        <v>0</v>
      </c>
      <c r="AV110" s="54">
        <f t="shared" si="396"/>
        <v>0</v>
      </c>
      <c r="AW110" s="52">
        <f t="shared" si="434"/>
        <v>0</v>
      </c>
      <c r="AX110" s="53" t="str">
        <f t="shared" si="435"/>
        <v>−</v>
      </c>
      <c r="AY110" s="119">
        <f t="shared" si="205"/>
        <v>0</v>
      </c>
      <c r="AZ110" s="119">
        <f t="shared" si="206"/>
        <v>0</v>
      </c>
      <c r="BA110" s="119">
        <f t="shared" si="207"/>
        <v>0</v>
      </c>
      <c r="BB110" s="119">
        <f t="shared" si="208"/>
        <v>0</v>
      </c>
    </row>
    <row r="111" spans="1:108" ht="93.75" customHeight="1" x14ac:dyDescent="0.25">
      <c r="A111" s="47">
        <v>612</v>
      </c>
      <c r="B111" s="62" t="s">
        <v>28</v>
      </c>
      <c r="C111" s="128">
        <v>0</v>
      </c>
      <c r="D111" s="120">
        <v>0</v>
      </c>
      <c r="E111" s="54">
        <v>0</v>
      </c>
      <c r="F111" s="121">
        <f t="shared" si="436"/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2">
        <f t="shared" si="437"/>
        <v>0</v>
      </c>
      <c r="N111" s="52">
        <f t="shared" si="438"/>
        <v>0</v>
      </c>
      <c r="O111" s="52">
        <f t="shared" si="439"/>
        <v>0</v>
      </c>
      <c r="P111" s="53" t="str">
        <f t="shared" si="440"/>
        <v>−</v>
      </c>
      <c r="Q111" s="54">
        <v>0</v>
      </c>
      <c r="R111" s="54">
        <v>0</v>
      </c>
      <c r="S111" s="54">
        <v>0</v>
      </c>
      <c r="T111" s="54">
        <v>0</v>
      </c>
      <c r="U111" s="54">
        <v>0</v>
      </c>
      <c r="V111" s="54">
        <v>0</v>
      </c>
      <c r="W111" s="52">
        <f t="shared" si="420"/>
        <v>0</v>
      </c>
      <c r="X111" s="52">
        <f t="shared" si="421"/>
        <v>0</v>
      </c>
      <c r="Y111" s="52">
        <f t="shared" si="422"/>
        <v>0</v>
      </c>
      <c r="Z111" s="53" t="str">
        <f t="shared" si="423"/>
        <v>−</v>
      </c>
      <c r="AA111" s="54">
        <v>0</v>
      </c>
      <c r="AB111" s="54">
        <v>0</v>
      </c>
      <c r="AC111" s="54">
        <v>0</v>
      </c>
      <c r="AD111" s="54">
        <v>0</v>
      </c>
      <c r="AE111" s="54">
        <v>0</v>
      </c>
      <c r="AF111" s="54">
        <v>0</v>
      </c>
      <c r="AG111" s="52">
        <f t="shared" si="425"/>
        <v>0</v>
      </c>
      <c r="AH111" s="52">
        <f t="shared" si="426"/>
        <v>0</v>
      </c>
      <c r="AI111" s="52">
        <f t="shared" si="427"/>
        <v>0</v>
      </c>
      <c r="AJ111" s="53" t="str">
        <f t="shared" si="428"/>
        <v>−</v>
      </c>
      <c r="AK111" s="54">
        <v>0</v>
      </c>
      <c r="AL111" s="54">
        <v>0</v>
      </c>
      <c r="AM111" s="54">
        <v>0</v>
      </c>
      <c r="AN111" s="54">
        <v>0</v>
      </c>
      <c r="AO111" s="54">
        <v>0</v>
      </c>
      <c r="AP111" s="54">
        <v>0</v>
      </c>
      <c r="AQ111" s="52">
        <f t="shared" si="430"/>
        <v>0</v>
      </c>
      <c r="AR111" s="52">
        <f t="shared" si="431"/>
        <v>0</v>
      </c>
      <c r="AS111" s="52">
        <f t="shared" si="432"/>
        <v>0</v>
      </c>
      <c r="AT111" s="53" t="str">
        <f t="shared" si="433"/>
        <v>−</v>
      </c>
      <c r="AU111" s="54">
        <f t="shared" si="395"/>
        <v>0</v>
      </c>
      <c r="AV111" s="54">
        <f t="shared" si="396"/>
        <v>0</v>
      </c>
      <c r="AW111" s="52">
        <f t="shared" si="434"/>
        <v>0</v>
      </c>
      <c r="AX111" s="53" t="str">
        <f t="shared" si="435"/>
        <v>−</v>
      </c>
      <c r="AY111" s="119">
        <f t="shared" si="205"/>
        <v>0</v>
      </c>
      <c r="AZ111" s="119">
        <f t="shared" si="206"/>
        <v>0</v>
      </c>
      <c r="BA111" s="119">
        <f t="shared" si="207"/>
        <v>0</v>
      </c>
      <c r="BB111" s="119">
        <f t="shared" si="208"/>
        <v>0</v>
      </c>
    </row>
    <row r="112" spans="1:108" ht="24" customHeight="1" x14ac:dyDescent="0.25">
      <c r="A112" s="47">
        <v>613</v>
      </c>
      <c r="B112" s="62" t="s">
        <v>46</v>
      </c>
      <c r="C112" s="128">
        <v>0</v>
      </c>
      <c r="D112" s="120">
        <v>0</v>
      </c>
      <c r="E112" s="54">
        <v>0</v>
      </c>
      <c r="F112" s="121">
        <f t="shared" si="436"/>
        <v>0</v>
      </c>
      <c r="G112" s="54"/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2">
        <f t="shared" si="437"/>
        <v>0</v>
      </c>
      <c r="N112" s="52">
        <f t="shared" si="438"/>
        <v>0</v>
      </c>
      <c r="O112" s="52">
        <f t="shared" si="439"/>
        <v>0</v>
      </c>
      <c r="P112" s="53" t="str">
        <f t="shared" si="440"/>
        <v>−</v>
      </c>
      <c r="Q112" s="54">
        <v>0</v>
      </c>
      <c r="R112" s="54">
        <v>0</v>
      </c>
      <c r="S112" s="54">
        <v>0</v>
      </c>
      <c r="T112" s="54">
        <v>0</v>
      </c>
      <c r="U112" s="54">
        <v>0</v>
      </c>
      <c r="V112" s="54">
        <v>0</v>
      </c>
      <c r="W112" s="52">
        <f t="shared" si="420"/>
        <v>0</v>
      </c>
      <c r="X112" s="52">
        <f t="shared" si="421"/>
        <v>0</v>
      </c>
      <c r="Y112" s="52">
        <f t="shared" si="422"/>
        <v>0</v>
      </c>
      <c r="Z112" s="53" t="str">
        <f t="shared" si="423"/>
        <v>−</v>
      </c>
      <c r="AA112" s="54">
        <v>0</v>
      </c>
      <c r="AB112" s="54">
        <v>0</v>
      </c>
      <c r="AC112" s="54">
        <v>0</v>
      </c>
      <c r="AD112" s="54">
        <v>0</v>
      </c>
      <c r="AE112" s="54">
        <v>0</v>
      </c>
      <c r="AF112" s="54">
        <v>0</v>
      </c>
      <c r="AG112" s="52">
        <f t="shared" si="425"/>
        <v>0</v>
      </c>
      <c r="AH112" s="52">
        <f t="shared" si="426"/>
        <v>0</v>
      </c>
      <c r="AI112" s="52">
        <f t="shared" si="427"/>
        <v>0</v>
      </c>
      <c r="AJ112" s="53" t="str">
        <f t="shared" si="428"/>
        <v>−</v>
      </c>
      <c r="AK112" s="54"/>
      <c r="AL112" s="54">
        <v>0</v>
      </c>
      <c r="AM112" s="54">
        <v>0</v>
      </c>
      <c r="AN112" s="54">
        <v>0</v>
      </c>
      <c r="AO112" s="54">
        <v>0</v>
      </c>
      <c r="AP112" s="54">
        <v>0</v>
      </c>
      <c r="AQ112" s="52">
        <f t="shared" si="430"/>
        <v>0</v>
      </c>
      <c r="AR112" s="52">
        <f t="shared" si="431"/>
        <v>0</v>
      </c>
      <c r="AS112" s="52">
        <f t="shared" si="432"/>
        <v>0</v>
      </c>
      <c r="AT112" s="53" t="str">
        <f t="shared" si="433"/>
        <v>−</v>
      </c>
      <c r="AU112" s="54">
        <f t="shared" si="395"/>
        <v>0</v>
      </c>
      <c r="AV112" s="54">
        <f t="shared" si="396"/>
        <v>0</v>
      </c>
      <c r="AW112" s="52">
        <f t="shared" si="434"/>
        <v>0</v>
      </c>
      <c r="AX112" s="53" t="str">
        <f t="shared" si="435"/>
        <v>−</v>
      </c>
      <c r="AY112" s="119">
        <f t="shared" si="205"/>
        <v>0</v>
      </c>
      <c r="AZ112" s="119">
        <f t="shared" si="206"/>
        <v>0</v>
      </c>
      <c r="BA112" s="119">
        <f t="shared" si="207"/>
        <v>0</v>
      </c>
      <c r="BB112" s="119">
        <f t="shared" si="208"/>
        <v>0</v>
      </c>
    </row>
    <row r="113" spans="1:54" ht="40.5" customHeight="1" x14ac:dyDescent="0.25">
      <c r="A113" s="64">
        <v>620</v>
      </c>
      <c r="B113" s="60" t="s">
        <v>1</v>
      </c>
      <c r="C113" s="67">
        <f>C114+C115+C118+C119+C120+C121</f>
        <v>299.5</v>
      </c>
      <c r="D113" s="67">
        <f>D114+D115+D118+D119+D120+D121</f>
        <v>2171.6</v>
      </c>
      <c r="E113" s="67">
        <f t="shared" ref="E113:L113" si="441">E114+E115+E118+E119+E120+E121</f>
        <v>0</v>
      </c>
      <c r="F113" s="67">
        <f t="shared" si="441"/>
        <v>1020</v>
      </c>
      <c r="G113" s="67">
        <f t="shared" si="441"/>
        <v>150</v>
      </c>
      <c r="H113" s="67">
        <f t="shared" si="441"/>
        <v>0</v>
      </c>
      <c r="I113" s="67">
        <f t="shared" si="441"/>
        <v>140</v>
      </c>
      <c r="J113" s="67">
        <f t="shared" si="441"/>
        <v>404.80000000000007</v>
      </c>
      <c r="K113" s="67">
        <f t="shared" si="441"/>
        <v>150</v>
      </c>
      <c r="L113" s="67">
        <f t="shared" si="441"/>
        <v>37.5</v>
      </c>
      <c r="M113" s="52">
        <f t="shared" si="437"/>
        <v>440</v>
      </c>
      <c r="N113" s="52">
        <f t="shared" si="438"/>
        <v>442.30000000000007</v>
      </c>
      <c r="O113" s="52">
        <f t="shared" si="439"/>
        <v>2.3000000000000682</v>
      </c>
      <c r="P113" s="53">
        <f t="shared" si="440"/>
        <v>5.2272727272728824E-3</v>
      </c>
      <c r="Q113" s="67">
        <f t="shared" ref="Q113" si="442">Q114+Q115+Q118+Q119+Q120+Q121</f>
        <v>0</v>
      </c>
      <c r="R113" s="67">
        <f t="shared" ref="R113" si="443">R114+R115+R118+R119+R120+R121</f>
        <v>19.600000000000001</v>
      </c>
      <c r="S113" s="67">
        <f t="shared" ref="S113" si="444">S114+S115+S118+S119+S120+S121</f>
        <v>0</v>
      </c>
      <c r="T113" s="67">
        <f t="shared" ref="T113" si="445">T114+T115+T118+T119+T120+T121</f>
        <v>810.9</v>
      </c>
      <c r="U113" s="67">
        <f t="shared" ref="U113" si="446">U114+U115+U118+U119+U120+U121</f>
        <v>0</v>
      </c>
      <c r="V113" s="67">
        <f t="shared" ref="V113" si="447">V114+V115+V118+V119+V120+V121</f>
        <v>101.6</v>
      </c>
      <c r="W113" s="52">
        <f t="shared" si="420"/>
        <v>0</v>
      </c>
      <c r="X113" s="52">
        <f t="shared" si="421"/>
        <v>932.1</v>
      </c>
      <c r="Y113" s="52">
        <f t="shared" si="422"/>
        <v>932.1</v>
      </c>
      <c r="Z113" s="53" t="str">
        <f t="shared" si="423"/>
        <v>−</v>
      </c>
      <c r="AA113" s="67">
        <f t="shared" ref="AA113" si="448">AA114+AA115+AA118+AA119+AA120+AA121</f>
        <v>150</v>
      </c>
      <c r="AB113" s="67">
        <f t="shared" ref="AB113" si="449">AB114+AB115+AB118+AB119+AB120+AB121</f>
        <v>389.4</v>
      </c>
      <c r="AC113" s="67">
        <f t="shared" ref="AC113" si="450">AC114+AC115+AC118+AC119+AC120+AC121</f>
        <v>130</v>
      </c>
      <c r="AD113" s="67">
        <f t="shared" ref="AD113" si="451">AD114+AD115+AD118+AD119+AD120+AD121</f>
        <v>89.4</v>
      </c>
      <c r="AE113" s="67">
        <f t="shared" ref="AE113" si="452">AE114+AE115+AE118+AE119+AE120+AE121</f>
        <v>0</v>
      </c>
      <c r="AF113" s="67">
        <f t="shared" ref="AF113" si="453">AF114+AF115+AF118+AF119+AF120+AF121</f>
        <v>3.5</v>
      </c>
      <c r="AG113" s="52">
        <f t="shared" si="425"/>
        <v>280</v>
      </c>
      <c r="AH113" s="52">
        <f t="shared" si="426"/>
        <v>482.29999999999995</v>
      </c>
      <c r="AI113" s="52">
        <f t="shared" si="427"/>
        <v>202.29999999999995</v>
      </c>
      <c r="AJ113" s="53">
        <f t="shared" si="428"/>
        <v>0.72249999999999981</v>
      </c>
      <c r="AK113" s="67">
        <f t="shared" ref="AK113" si="454">AK114+AK115+AK118+AK119+AK120+AK121</f>
        <v>100</v>
      </c>
      <c r="AL113" s="67">
        <f t="shared" ref="AL113" si="455">AL114+AL115+AL118+AL119+AL120+AL121</f>
        <v>369.7</v>
      </c>
      <c r="AM113" s="67">
        <f t="shared" ref="AM113" si="456">AM114+AM115+AM118+AM119+AM120+AM121</f>
        <v>100</v>
      </c>
      <c r="AN113" s="67">
        <f t="shared" ref="AN113" si="457">AN114+AN115+AN118+AN119+AN120+AN121</f>
        <v>499.6</v>
      </c>
      <c r="AO113" s="67">
        <f t="shared" ref="AO113" si="458">AO114+AO115+AO118+AO119+AO120+AO121</f>
        <v>100</v>
      </c>
      <c r="AP113" s="67">
        <f t="shared" ref="AP113" si="459">AP114+AP115+AP118+AP119+AP120+AP121</f>
        <v>1402.7</v>
      </c>
      <c r="AQ113" s="52">
        <f t="shared" si="430"/>
        <v>300</v>
      </c>
      <c r="AR113" s="52">
        <f t="shared" si="431"/>
        <v>2272</v>
      </c>
      <c r="AS113" s="52">
        <f t="shared" si="432"/>
        <v>1972</v>
      </c>
      <c r="AT113" s="53">
        <f t="shared" si="433"/>
        <v>6.5733333333333333</v>
      </c>
      <c r="AU113" s="54">
        <f t="shared" si="395"/>
        <v>1020</v>
      </c>
      <c r="AV113" s="54">
        <f t="shared" si="396"/>
        <v>4128.7</v>
      </c>
      <c r="AW113" s="52">
        <f t="shared" si="434"/>
        <v>3108.7</v>
      </c>
      <c r="AX113" s="53">
        <f t="shared" si="435"/>
        <v>3.0477450980392153</v>
      </c>
      <c r="AY113" s="119">
        <f t="shared" si="205"/>
        <v>1022.3000000000001</v>
      </c>
      <c r="AZ113" s="119">
        <f t="shared" si="206"/>
        <v>1954.4</v>
      </c>
      <c r="BA113" s="119">
        <f t="shared" si="207"/>
        <v>2156.7000000000003</v>
      </c>
      <c r="BB113" s="119">
        <f t="shared" si="208"/>
        <v>4128.7</v>
      </c>
    </row>
    <row r="114" spans="1:54" ht="30.75" x14ac:dyDescent="0.25">
      <c r="A114" s="47">
        <v>621</v>
      </c>
      <c r="B114" s="62" t="s">
        <v>2</v>
      </c>
      <c r="C114" s="128">
        <v>0</v>
      </c>
      <c r="D114" s="120">
        <v>0</v>
      </c>
      <c r="E114" s="54">
        <v>0</v>
      </c>
      <c r="F114" s="121">
        <f t="shared" si="436"/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2">
        <f t="shared" si="437"/>
        <v>0</v>
      </c>
      <c r="N114" s="52">
        <f t="shared" si="438"/>
        <v>0</v>
      </c>
      <c r="O114" s="52">
        <f t="shared" si="439"/>
        <v>0</v>
      </c>
      <c r="P114" s="53" t="str">
        <f t="shared" si="440"/>
        <v>−</v>
      </c>
      <c r="Q114" s="54">
        <v>0</v>
      </c>
      <c r="R114" s="54">
        <v>0</v>
      </c>
      <c r="S114" s="54">
        <v>0</v>
      </c>
      <c r="T114" s="54">
        <v>0</v>
      </c>
      <c r="U114" s="54">
        <v>0</v>
      </c>
      <c r="V114" s="54">
        <v>0</v>
      </c>
      <c r="W114" s="52">
        <f t="shared" si="420"/>
        <v>0</v>
      </c>
      <c r="X114" s="52">
        <f t="shared" si="421"/>
        <v>0</v>
      </c>
      <c r="Y114" s="52">
        <f t="shared" si="422"/>
        <v>0</v>
      </c>
      <c r="Z114" s="53" t="str">
        <f t="shared" si="423"/>
        <v>−</v>
      </c>
      <c r="AA114" s="54"/>
      <c r="AB114" s="54">
        <v>0</v>
      </c>
      <c r="AC114" s="54"/>
      <c r="AD114" s="54"/>
      <c r="AE114" s="54"/>
      <c r="AF114" s="54"/>
      <c r="AG114" s="52">
        <f t="shared" si="425"/>
        <v>0</v>
      </c>
      <c r="AH114" s="52">
        <f t="shared" si="426"/>
        <v>0</v>
      </c>
      <c r="AI114" s="52">
        <f t="shared" si="427"/>
        <v>0</v>
      </c>
      <c r="AJ114" s="53" t="str">
        <f t="shared" si="428"/>
        <v>−</v>
      </c>
      <c r="AK114" s="54"/>
      <c r="AL114" s="54">
        <v>0</v>
      </c>
      <c r="AM114" s="54">
        <v>0</v>
      </c>
      <c r="AN114" s="54">
        <v>0</v>
      </c>
      <c r="AO114" s="54"/>
      <c r="AP114" s="54"/>
      <c r="AQ114" s="52">
        <f t="shared" si="430"/>
        <v>0</v>
      </c>
      <c r="AR114" s="52">
        <f t="shared" si="431"/>
        <v>0</v>
      </c>
      <c r="AS114" s="52">
        <f t="shared" si="432"/>
        <v>0</v>
      </c>
      <c r="AT114" s="53" t="str">
        <f t="shared" si="433"/>
        <v>−</v>
      </c>
      <c r="AU114" s="54">
        <f t="shared" si="395"/>
        <v>0</v>
      </c>
      <c r="AV114" s="54">
        <f t="shared" si="396"/>
        <v>0</v>
      </c>
      <c r="AW114" s="52">
        <f t="shared" si="434"/>
        <v>0</v>
      </c>
      <c r="AX114" s="53" t="str">
        <f t="shared" si="435"/>
        <v>−</v>
      </c>
      <c r="AY114" s="119">
        <f t="shared" si="205"/>
        <v>0</v>
      </c>
      <c r="AZ114" s="119">
        <f t="shared" si="206"/>
        <v>0</v>
      </c>
      <c r="BA114" s="119">
        <f t="shared" si="207"/>
        <v>0</v>
      </c>
      <c r="BB114" s="119">
        <f t="shared" si="208"/>
        <v>0</v>
      </c>
    </row>
    <row r="115" spans="1:54" ht="45.75" x14ac:dyDescent="0.25">
      <c r="A115" s="47">
        <v>622</v>
      </c>
      <c r="B115" s="62" t="s">
        <v>3</v>
      </c>
      <c r="C115" s="67">
        <f>C116+C117</f>
        <v>299.5</v>
      </c>
      <c r="D115" s="67">
        <f>D116+D117</f>
        <v>1935.5</v>
      </c>
      <c r="E115" s="67">
        <f t="shared" ref="E115:L115" si="460">E116+E117</f>
        <v>0</v>
      </c>
      <c r="F115" s="67">
        <f t="shared" si="460"/>
        <v>1020</v>
      </c>
      <c r="G115" s="67">
        <f t="shared" si="460"/>
        <v>150</v>
      </c>
      <c r="H115" s="67">
        <f t="shared" si="460"/>
        <v>0</v>
      </c>
      <c r="I115" s="67">
        <f t="shared" si="460"/>
        <v>140</v>
      </c>
      <c r="J115" s="67">
        <f t="shared" si="460"/>
        <v>401.70000000000005</v>
      </c>
      <c r="K115" s="67">
        <f t="shared" si="460"/>
        <v>150</v>
      </c>
      <c r="L115" s="67">
        <f t="shared" si="460"/>
        <v>22.6</v>
      </c>
      <c r="M115" s="52">
        <f t="shared" si="437"/>
        <v>440</v>
      </c>
      <c r="N115" s="52">
        <f t="shared" si="438"/>
        <v>424.30000000000007</v>
      </c>
      <c r="O115" s="52">
        <f t="shared" si="439"/>
        <v>-15.699999999999932</v>
      </c>
      <c r="P115" s="53">
        <f t="shared" si="440"/>
        <v>-3.568181818181803E-2</v>
      </c>
      <c r="Q115" s="67">
        <f t="shared" ref="Q115" si="461">Q116+Q117</f>
        <v>0</v>
      </c>
      <c r="R115" s="67">
        <f t="shared" ref="R115" si="462">R116+R117</f>
        <v>15.1</v>
      </c>
      <c r="S115" s="67">
        <f t="shared" ref="S115" si="463">S116+S117</f>
        <v>0</v>
      </c>
      <c r="T115" s="67">
        <f t="shared" ref="T115" si="464">T116+T117</f>
        <v>780</v>
      </c>
      <c r="U115" s="67">
        <f t="shared" ref="U115" si="465">U116+U117</f>
        <v>0</v>
      </c>
      <c r="V115" s="67">
        <f t="shared" ref="V115" si="466">V116+V117</f>
        <v>88.1</v>
      </c>
      <c r="W115" s="52">
        <f t="shared" si="420"/>
        <v>0</v>
      </c>
      <c r="X115" s="52">
        <f t="shared" si="421"/>
        <v>883.2</v>
      </c>
      <c r="Y115" s="52">
        <f t="shared" si="422"/>
        <v>883.2</v>
      </c>
      <c r="Z115" s="53" t="str">
        <f t="shared" si="423"/>
        <v>−</v>
      </c>
      <c r="AA115" s="67">
        <f t="shared" ref="AA115" si="467">AA116+AA117</f>
        <v>150</v>
      </c>
      <c r="AB115" s="67">
        <f t="shared" ref="AB115" si="468">AB116+AB117</f>
        <v>359</v>
      </c>
      <c r="AC115" s="67">
        <f t="shared" ref="AC115" si="469">AC116+AC117</f>
        <v>130</v>
      </c>
      <c r="AD115" s="67">
        <f t="shared" ref="AD115" si="470">AD116+AD117</f>
        <v>0</v>
      </c>
      <c r="AE115" s="67">
        <f t="shared" ref="AE115" si="471">AE116+AE117</f>
        <v>0</v>
      </c>
      <c r="AF115" s="67">
        <f t="shared" ref="AF115" si="472">AF116+AF117</f>
        <v>0</v>
      </c>
      <c r="AG115" s="52">
        <f t="shared" si="425"/>
        <v>280</v>
      </c>
      <c r="AH115" s="52">
        <f t="shared" si="426"/>
        <v>359</v>
      </c>
      <c r="AI115" s="52">
        <f t="shared" si="427"/>
        <v>79</v>
      </c>
      <c r="AJ115" s="53">
        <f t="shared" si="428"/>
        <v>0.28214285714285714</v>
      </c>
      <c r="AK115" s="67">
        <f t="shared" ref="AK115" si="473">AK116+AK117</f>
        <v>100</v>
      </c>
      <c r="AL115" s="67">
        <f t="shared" ref="AL115" si="474">AL116+AL117</f>
        <v>369.7</v>
      </c>
      <c r="AM115" s="67">
        <f t="shared" ref="AM115" si="475">AM116+AM117</f>
        <v>100</v>
      </c>
      <c r="AN115" s="67">
        <f t="shared" ref="AN115" si="476">AN116+AN117</f>
        <v>406.1</v>
      </c>
      <c r="AO115" s="67">
        <f t="shared" ref="AO115" si="477">AO116+AO117</f>
        <v>100</v>
      </c>
      <c r="AP115" s="67">
        <f t="shared" ref="AP115" si="478">AP116+AP117</f>
        <v>998.7</v>
      </c>
      <c r="AQ115" s="52">
        <f t="shared" si="430"/>
        <v>300</v>
      </c>
      <c r="AR115" s="52">
        <f t="shared" si="431"/>
        <v>1774.5</v>
      </c>
      <c r="AS115" s="52">
        <f t="shared" si="432"/>
        <v>1474.5</v>
      </c>
      <c r="AT115" s="53">
        <f t="shared" si="433"/>
        <v>4.915</v>
      </c>
      <c r="AU115" s="54">
        <f t="shared" si="395"/>
        <v>1020</v>
      </c>
      <c r="AV115" s="54">
        <f t="shared" si="396"/>
        <v>3441</v>
      </c>
      <c r="AW115" s="52">
        <f t="shared" si="434"/>
        <v>2421</v>
      </c>
      <c r="AX115" s="53">
        <f t="shared" si="435"/>
        <v>2.3735294117647059</v>
      </c>
      <c r="AY115" s="119">
        <f t="shared" si="205"/>
        <v>1004.3000000000001</v>
      </c>
      <c r="AZ115" s="119">
        <f t="shared" si="206"/>
        <v>1887.5</v>
      </c>
      <c r="BA115" s="119">
        <f t="shared" si="207"/>
        <v>1966.5</v>
      </c>
      <c r="BB115" s="119">
        <f t="shared" si="208"/>
        <v>3441</v>
      </c>
    </row>
    <row r="116" spans="1:54" ht="60.75" x14ac:dyDescent="0.25">
      <c r="A116" s="47" t="s">
        <v>84</v>
      </c>
      <c r="B116" s="63" t="s">
        <v>83</v>
      </c>
      <c r="C116" s="128">
        <v>299.5</v>
      </c>
      <c r="D116" s="120">
        <v>1935.5</v>
      </c>
      <c r="E116" s="54">
        <v>0</v>
      </c>
      <c r="F116" s="121">
        <f t="shared" si="436"/>
        <v>0</v>
      </c>
      <c r="G116" s="54">
        <v>0</v>
      </c>
      <c r="H116" s="54">
        <v>0</v>
      </c>
      <c r="I116" s="54">
        <v>0</v>
      </c>
      <c r="J116" s="54">
        <v>49.6</v>
      </c>
      <c r="K116" s="54">
        <v>0</v>
      </c>
      <c r="L116" s="54">
        <v>6.1</v>
      </c>
      <c r="M116" s="52">
        <f t="shared" si="437"/>
        <v>0</v>
      </c>
      <c r="N116" s="52">
        <f t="shared" si="438"/>
        <v>55.7</v>
      </c>
      <c r="O116" s="52">
        <f t="shared" si="439"/>
        <v>55.7</v>
      </c>
      <c r="P116" s="53" t="str">
        <f t="shared" si="440"/>
        <v>−</v>
      </c>
      <c r="Q116" s="54">
        <v>0</v>
      </c>
      <c r="R116" s="54">
        <v>15.1</v>
      </c>
      <c r="S116" s="54">
        <v>0</v>
      </c>
      <c r="T116" s="54">
        <v>90</v>
      </c>
      <c r="U116" s="54">
        <v>0</v>
      </c>
      <c r="V116" s="54">
        <v>0</v>
      </c>
      <c r="W116" s="52">
        <f t="shared" si="420"/>
        <v>0</v>
      </c>
      <c r="X116" s="52">
        <f t="shared" si="421"/>
        <v>105.1</v>
      </c>
      <c r="Y116" s="52">
        <f t="shared" si="422"/>
        <v>105.1</v>
      </c>
      <c r="Z116" s="53" t="str">
        <f t="shared" si="423"/>
        <v>−</v>
      </c>
      <c r="AA116" s="54"/>
      <c r="AB116" s="54">
        <v>359</v>
      </c>
      <c r="AC116" s="54"/>
      <c r="AD116" s="54">
        <v>0</v>
      </c>
      <c r="AE116" s="54"/>
      <c r="AF116" s="54">
        <v>0</v>
      </c>
      <c r="AG116" s="52">
        <f t="shared" si="425"/>
        <v>0</v>
      </c>
      <c r="AH116" s="52">
        <f t="shared" si="426"/>
        <v>359</v>
      </c>
      <c r="AI116" s="52">
        <f t="shared" si="427"/>
        <v>359</v>
      </c>
      <c r="AJ116" s="53" t="str">
        <f t="shared" si="428"/>
        <v>−</v>
      </c>
      <c r="AK116" s="54">
        <v>0</v>
      </c>
      <c r="AL116" s="54">
        <v>289.7</v>
      </c>
      <c r="AM116" s="54">
        <v>0</v>
      </c>
      <c r="AN116" s="54">
        <v>406.1</v>
      </c>
      <c r="AO116" s="54">
        <v>0</v>
      </c>
      <c r="AP116" s="54">
        <v>131.80000000000001</v>
      </c>
      <c r="AQ116" s="52">
        <f t="shared" si="430"/>
        <v>0</v>
      </c>
      <c r="AR116" s="52">
        <f t="shared" si="431"/>
        <v>827.59999999999991</v>
      </c>
      <c r="AS116" s="52">
        <f t="shared" si="432"/>
        <v>827.59999999999991</v>
      </c>
      <c r="AT116" s="53" t="str">
        <f t="shared" si="433"/>
        <v>−</v>
      </c>
      <c r="AU116" s="54">
        <f t="shared" si="395"/>
        <v>0</v>
      </c>
      <c r="AV116" s="54">
        <f t="shared" si="396"/>
        <v>1347.3999999999999</v>
      </c>
      <c r="AW116" s="52">
        <f t="shared" si="434"/>
        <v>1347.3999999999999</v>
      </c>
      <c r="AX116" s="53" t="str">
        <f t="shared" si="435"/>
        <v>−</v>
      </c>
      <c r="AY116" s="119">
        <f t="shared" si="205"/>
        <v>55.7</v>
      </c>
      <c r="AZ116" s="119">
        <f t="shared" si="206"/>
        <v>160.80000000000001</v>
      </c>
      <c r="BA116" s="119">
        <f t="shared" si="207"/>
        <v>519.79999999999995</v>
      </c>
      <c r="BB116" s="119">
        <f t="shared" si="208"/>
        <v>1347.3999999999999</v>
      </c>
    </row>
    <row r="117" spans="1:54" ht="61.5" customHeight="1" x14ac:dyDescent="0.25">
      <c r="A117" s="47" t="s">
        <v>86</v>
      </c>
      <c r="B117" s="63" t="s">
        <v>85</v>
      </c>
      <c r="C117" s="128">
        <v>0</v>
      </c>
      <c r="D117" s="120">
        <v>0</v>
      </c>
      <c r="E117" s="54">
        <v>0</v>
      </c>
      <c r="F117" s="121">
        <f t="shared" si="436"/>
        <v>1020</v>
      </c>
      <c r="G117" s="54">
        <v>150</v>
      </c>
      <c r="H117" s="54">
        <v>0</v>
      </c>
      <c r="I117" s="54">
        <v>140</v>
      </c>
      <c r="J117" s="54">
        <v>352.1</v>
      </c>
      <c r="K117" s="54">
        <v>150</v>
      </c>
      <c r="L117" s="54">
        <v>16.5</v>
      </c>
      <c r="M117" s="52">
        <f t="shared" si="437"/>
        <v>440</v>
      </c>
      <c r="N117" s="52">
        <f t="shared" si="438"/>
        <v>368.6</v>
      </c>
      <c r="O117" s="52">
        <f t="shared" si="439"/>
        <v>-71.399999999999977</v>
      </c>
      <c r="P117" s="53">
        <f t="shared" si="440"/>
        <v>-0.16227272727272721</v>
      </c>
      <c r="Q117" s="54">
        <v>0</v>
      </c>
      <c r="R117" s="54">
        <v>0</v>
      </c>
      <c r="S117" s="54">
        <v>0</v>
      </c>
      <c r="T117" s="54">
        <v>690</v>
      </c>
      <c r="U117" s="54">
        <v>0</v>
      </c>
      <c r="V117" s="54">
        <v>88.1</v>
      </c>
      <c r="W117" s="52">
        <f t="shared" si="420"/>
        <v>0</v>
      </c>
      <c r="X117" s="52">
        <f t="shared" si="421"/>
        <v>778.1</v>
      </c>
      <c r="Y117" s="52">
        <f t="shared" si="422"/>
        <v>778.1</v>
      </c>
      <c r="Z117" s="53" t="str">
        <f t="shared" si="423"/>
        <v>−</v>
      </c>
      <c r="AA117" s="54">
        <v>150</v>
      </c>
      <c r="AB117" s="54">
        <v>0</v>
      </c>
      <c r="AC117" s="54">
        <v>130</v>
      </c>
      <c r="AD117" s="54">
        <v>0</v>
      </c>
      <c r="AE117" s="54"/>
      <c r="AF117" s="54">
        <v>0</v>
      </c>
      <c r="AG117" s="52">
        <f t="shared" si="425"/>
        <v>280</v>
      </c>
      <c r="AH117" s="52">
        <f t="shared" si="426"/>
        <v>0</v>
      </c>
      <c r="AI117" s="52">
        <f t="shared" si="427"/>
        <v>-280</v>
      </c>
      <c r="AJ117" s="53">
        <f t="shared" si="428"/>
        <v>-1</v>
      </c>
      <c r="AK117" s="54">
        <v>100</v>
      </c>
      <c r="AL117" s="54">
        <v>80</v>
      </c>
      <c r="AM117" s="54">
        <v>100</v>
      </c>
      <c r="AN117" s="54">
        <v>0</v>
      </c>
      <c r="AO117" s="54">
        <v>100</v>
      </c>
      <c r="AP117" s="54">
        <v>866.9</v>
      </c>
      <c r="AQ117" s="52">
        <f t="shared" si="430"/>
        <v>300</v>
      </c>
      <c r="AR117" s="52">
        <f t="shared" si="431"/>
        <v>946.9</v>
      </c>
      <c r="AS117" s="52">
        <f t="shared" si="432"/>
        <v>646.9</v>
      </c>
      <c r="AT117" s="53">
        <f t="shared" si="433"/>
        <v>2.1563333333333334</v>
      </c>
      <c r="AU117" s="54">
        <f t="shared" si="395"/>
        <v>1020</v>
      </c>
      <c r="AV117" s="54">
        <f t="shared" si="396"/>
        <v>2093.6</v>
      </c>
      <c r="AW117" s="52">
        <f t="shared" si="434"/>
        <v>1073.5999999999999</v>
      </c>
      <c r="AX117" s="53">
        <f t="shared" si="435"/>
        <v>1.0525490196078431</v>
      </c>
      <c r="AY117" s="119">
        <f t="shared" si="205"/>
        <v>948.6</v>
      </c>
      <c r="AZ117" s="119">
        <f t="shared" si="206"/>
        <v>1726.6999999999998</v>
      </c>
      <c r="BA117" s="119">
        <f t="shared" si="207"/>
        <v>1446.6999999999998</v>
      </c>
      <c r="BB117" s="119">
        <f t="shared" si="208"/>
        <v>2093.6</v>
      </c>
    </row>
    <row r="118" spans="1:54" ht="75.75" x14ac:dyDescent="0.25">
      <c r="A118" s="47">
        <v>623</v>
      </c>
      <c r="B118" s="62" t="s">
        <v>4</v>
      </c>
      <c r="C118" s="128">
        <v>0</v>
      </c>
      <c r="D118" s="120">
        <v>236.1</v>
      </c>
      <c r="E118" s="54">
        <v>0</v>
      </c>
      <c r="F118" s="121">
        <f t="shared" si="436"/>
        <v>0</v>
      </c>
      <c r="G118" s="54">
        <v>0</v>
      </c>
      <c r="H118" s="54">
        <v>0</v>
      </c>
      <c r="I118" s="54">
        <v>0</v>
      </c>
      <c r="J118" s="54">
        <v>3.1</v>
      </c>
      <c r="K118" s="54">
        <v>0</v>
      </c>
      <c r="L118" s="54">
        <v>14.9</v>
      </c>
      <c r="M118" s="52">
        <f t="shared" si="437"/>
        <v>0</v>
      </c>
      <c r="N118" s="52">
        <f t="shared" si="438"/>
        <v>18</v>
      </c>
      <c r="O118" s="52">
        <f t="shared" si="439"/>
        <v>18</v>
      </c>
      <c r="P118" s="53" t="str">
        <f t="shared" si="440"/>
        <v>−</v>
      </c>
      <c r="Q118" s="54">
        <v>0</v>
      </c>
      <c r="R118" s="54">
        <v>4.5</v>
      </c>
      <c r="S118" s="54">
        <v>0</v>
      </c>
      <c r="T118" s="54">
        <v>27.9</v>
      </c>
      <c r="U118" s="54">
        <v>0</v>
      </c>
      <c r="V118" s="54">
        <v>13.5</v>
      </c>
      <c r="W118" s="52">
        <f t="shared" si="420"/>
        <v>0</v>
      </c>
      <c r="X118" s="52">
        <f t="shared" si="421"/>
        <v>45.9</v>
      </c>
      <c r="Y118" s="52">
        <f t="shared" si="422"/>
        <v>45.9</v>
      </c>
      <c r="Z118" s="53" t="str">
        <f t="shared" si="423"/>
        <v>−</v>
      </c>
      <c r="AA118" s="54"/>
      <c r="AB118" s="54">
        <v>30.4</v>
      </c>
      <c r="AC118" s="54"/>
      <c r="AD118" s="54">
        <v>89.4</v>
      </c>
      <c r="AE118" s="54"/>
      <c r="AF118" s="54">
        <v>3.5</v>
      </c>
      <c r="AG118" s="52">
        <f t="shared" si="425"/>
        <v>0</v>
      </c>
      <c r="AH118" s="52">
        <f t="shared" si="426"/>
        <v>123.30000000000001</v>
      </c>
      <c r="AI118" s="52">
        <f t="shared" si="427"/>
        <v>123.30000000000001</v>
      </c>
      <c r="AJ118" s="53" t="str">
        <f t="shared" si="428"/>
        <v>−</v>
      </c>
      <c r="AK118" s="54">
        <v>0</v>
      </c>
      <c r="AL118" s="54">
        <v>0</v>
      </c>
      <c r="AM118" s="54">
        <v>0</v>
      </c>
      <c r="AN118" s="54">
        <v>93.5</v>
      </c>
      <c r="AO118" s="54">
        <v>0</v>
      </c>
      <c r="AP118" s="54">
        <v>209.2</v>
      </c>
      <c r="AQ118" s="52">
        <f t="shared" si="430"/>
        <v>0</v>
      </c>
      <c r="AR118" s="52">
        <f t="shared" si="431"/>
        <v>302.7</v>
      </c>
      <c r="AS118" s="52">
        <f t="shared" si="432"/>
        <v>302.7</v>
      </c>
      <c r="AT118" s="53" t="str">
        <f t="shared" si="433"/>
        <v>−</v>
      </c>
      <c r="AU118" s="54">
        <f t="shared" si="395"/>
        <v>0</v>
      </c>
      <c r="AV118" s="54">
        <f t="shared" si="396"/>
        <v>489.9</v>
      </c>
      <c r="AW118" s="52">
        <f t="shared" si="434"/>
        <v>489.9</v>
      </c>
      <c r="AX118" s="53" t="str">
        <f t="shared" si="435"/>
        <v>−</v>
      </c>
      <c r="AY118" s="119">
        <f t="shared" si="205"/>
        <v>18</v>
      </c>
      <c r="AZ118" s="119">
        <f t="shared" si="206"/>
        <v>63.9</v>
      </c>
      <c r="BA118" s="119">
        <f t="shared" si="207"/>
        <v>187.2</v>
      </c>
      <c r="BB118" s="119">
        <f t="shared" si="208"/>
        <v>489.9</v>
      </c>
    </row>
    <row r="119" spans="1:54" ht="60.75" x14ac:dyDescent="0.25">
      <c r="A119" s="47">
        <v>624</v>
      </c>
      <c r="B119" s="62" t="s">
        <v>5</v>
      </c>
      <c r="C119" s="128">
        <v>0</v>
      </c>
      <c r="D119" s="120">
        <v>0</v>
      </c>
      <c r="E119" s="54">
        <v>0</v>
      </c>
      <c r="F119" s="121">
        <f t="shared" si="436"/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2">
        <f t="shared" si="437"/>
        <v>0</v>
      </c>
      <c r="N119" s="52">
        <f t="shared" si="438"/>
        <v>0</v>
      </c>
      <c r="O119" s="52">
        <f t="shared" si="439"/>
        <v>0</v>
      </c>
      <c r="P119" s="53" t="str">
        <f t="shared" si="440"/>
        <v>−</v>
      </c>
      <c r="Q119" s="54">
        <v>0</v>
      </c>
      <c r="R119" s="54">
        <v>0</v>
      </c>
      <c r="S119" s="54">
        <v>0</v>
      </c>
      <c r="T119" s="54">
        <v>3</v>
      </c>
      <c r="U119" s="54">
        <v>0</v>
      </c>
      <c r="V119" s="54">
        <v>0</v>
      </c>
      <c r="W119" s="52">
        <f t="shared" si="420"/>
        <v>0</v>
      </c>
      <c r="X119" s="52">
        <f t="shared" si="421"/>
        <v>3</v>
      </c>
      <c r="Y119" s="52">
        <f t="shared" si="422"/>
        <v>3</v>
      </c>
      <c r="Z119" s="53" t="str">
        <f t="shared" si="423"/>
        <v>−</v>
      </c>
      <c r="AA119" s="54"/>
      <c r="AB119" s="54">
        <v>0</v>
      </c>
      <c r="AC119" s="54"/>
      <c r="AD119" s="54">
        <v>0</v>
      </c>
      <c r="AE119" s="54"/>
      <c r="AF119" s="54">
        <v>0</v>
      </c>
      <c r="AG119" s="52">
        <f t="shared" si="425"/>
        <v>0</v>
      </c>
      <c r="AH119" s="52">
        <f t="shared" si="426"/>
        <v>0</v>
      </c>
      <c r="AI119" s="52">
        <f t="shared" si="427"/>
        <v>0</v>
      </c>
      <c r="AJ119" s="53" t="str">
        <f t="shared" si="428"/>
        <v>−</v>
      </c>
      <c r="AK119" s="54"/>
      <c r="AL119" s="54">
        <v>0</v>
      </c>
      <c r="AM119" s="54">
        <v>0</v>
      </c>
      <c r="AN119" s="54">
        <v>0</v>
      </c>
      <c r="AO119" s="54">
        <v>0</v>
      </c>
      <c r="AP119" s="54">
        <v>0</v>
      </c>
      <c r="AQ119" s="52">
        <f t="shared" si="430"/>
        <v>0</v>
      </c>
      <c r="AR119" s="52">
        <f t="shared" si="431"/>
        <v>0</v>
      </c>
      <c r="AS119" s="52">
        <f t="shared" si="432"/>
        <v>0</v>
      </c>
      <c r="AT119" s="53" t="str">
        <f t="shared" si="433"/>
        <v>−</v>
      </c>
      <c r="AU119" s="54">
        <f t="shared" si="395"/>
        <v>0</v>
      </c>
      <c r="AV119" s="54">
        <f t="shared" si="396"/>
        <v>3</v>
      </c>
      <c r="AW119" s="52">
        <f t="shared" si="434"/>
        <v>3</v>
      </c>
      <c r="AX119" s="53" t="str">
        <f t="shared" si="435"/>
        <v>−</v>
      </c>
      <c r="AY119" s="119">
        <f t="shared" si="205"/>
        <v>0</v>
      </c>
      <c r="AZ119" s="119">
        <f t="shared" si="206"/>
        <v>3</v>
      </c>
      <c r="BA119" s="119">
        <f t="shared" si="207"/>
        <v>3</v>
      </c>
      <c r="BB119" s="119">
        <f t="shared" si="208"/>
        <v>3</v>
      </c>
    </row>
    <row r="120" spans="1:54" ht="45.75" x14ac:dyDescent="0.25">
      <c r="A120" s="47">
        <v>625</v>
      </c>
      <c r="B120" s="62" t="s">
        <v>49</v>
      </c>
      <c r="C120" s="128">
        <v>0</v>
      </c>
      <c r="D120" s="120">
        <v>0</v>
      </c>
      <c r="E120" s="54">
        <v>0</v>
      </c>
      <c r="F120" s="121">
        <f t="shared" si="436"/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2">
        <f t="shared" si="437"/>
        <v>0</v>
      </c>
      <c r="N120" s="52">
        <f t="shared" si="438"/>
        <v>0</v>
      </c>
      <c r="O120" s="52">
        <f t="shared" si="439"/>
        <v>0</v>
      </c>
      <c r="P120" s="53" t="str">
        <f t="shared" si="440"/>
        <v>−</v>
      </c>
      <c r="Q120" s="54"/>
      <c r="R120" s="54">
        <v>0</v>
      </c>
      <c r="S120" s="54">
        <v>0</v>
      </c>
      <c r="T120" s="54">
        <v>0</v>
      </c>
      <c r="U120" s="54">
        <v>0</v>
      </c>
      <c r="V120" s="54"/>
      <c r="W120" s="52">
        <f t="shared" si="420"/>
        <v>0</v>
      </c>
      <c r="X120" s="52">
        <f t="shared" si="421"/>
        <v>0</v>
      </c>
      <c r="Y120" s="52">
        <f t="shared" si="422"/>
        <v>0</v>
      </c>
      <c r="Z120" s="53" t="str">
        <f t="shared" si="423"/>
        <v>−</v>
      </c>
      <c r="AA120" s="54"/>
      <c r="AB120" s="54">
        <v>0</v>
      </c>
      <c r="AC120" s="54"/>
      <c r="AD120" s="54">
        <v>0</v>
      </c>
      <c r="AE120" s="54"/>
      <c r="AF120" s="54">
        <v>0</v>
      </c>
      <c r="AG120" s="52">
        <f t="shared" si="425"/>
        <v>0</v>
      </c>
      <c r="AH120" s="52">
        <f t="shared" si="426"/>
        <v>0</v>
      </c>
      <c r="AI120" s="52">
        <f t="shared" si="427"/>
        <v>0</v>
      </c>
      <c r="AJ120" s="53" t="str">
        <f t="shared" si="428"/>
        <v>−</v>
      </c>
      <c r="AK120" s="54">
        <v>0</v>
      </c>
      <c r="AL120" s="54">
        <v>0</v>
      </c>
      <c r="AM120" s="54">
        <v>0</v>
      </c>
      <c r="AN120" s="54">
        <v>0</v>
      </c>
      <c r="AO120" s="54">
        <v>0</v>
      </c>
      <c r="AP120" s="54"/>
      <c r="AQ120" s="52">
        <f t="shared" si="430"/>
        <v>0</v>
      </c>
      <c r="AR120" s="52">
        <f t="shared" si="431"/>
        <v>0</v>
      </c>
      <c r="AS120" s="52">
        <f t="shared" si="432"/>
        <v>0</v>
      </c>
      <c r="AT120" s="53" t="str">
        <f t="shared" si="433"/>
        <v>−</v>
      </c>
      <c r="AU120" s="54">
        <f t="shared" si="395"/>
        <v>0</v>
      </c>
      <c r="AV120" s="54">
        <f t="shared" si="396"/>
        <v>0</v>
      </c>
      <c r="AW120" s="52">
        <f t="shared" si="434"/>
        <v>0</v>
      </c>
      <c r="AX120" s="53" t="str">
        <f t="shared" si="435"/>
        <v>−</v>
      </c>
      <c r="AY120" s="119">
        <f t="shared" si="205"/>
        <v>0</v>
      </c>
      <c r="AZ120" s="119">
        <f t="shared" si="206"/>
        <v>0</v>
      </c>
      <c r="BA120" s="119">
        <f t="shared" si="207"/>
        <v>0</v>
      </c>
      <c r="BB120" s="119">
        <f t="shared" si="208"/>
        <v>0</v>
      </c>
    </row>
    <row r="121" spans="1:54" ht="15.75" x14ac:dyDescent="0.25">
      <c r="A121" s="47">
        <v>626</v>
      </c>
      <c r="B121" s="62" t="s">
        <v>6</v>
      </c>
      <c r="C121" s="128">
        <v>0</v>
      </c>
      <c r="D121" s="120">
        <v>0</v>
      </c>
      <c r="E121" s="54">
        <v>0</v>
      </c>
      <c r="F121" s="121">
        <f t="shared" si="436"/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2">
        <f t="shared" si="437"/>
        <v>0</v>
      </c>
      <c r="N121" s="52">
        <f t="shared" si="438"/>
        <v>0</v>
      </c>
      <c r="O121" s="52">
        <f t="shared" si="439"/>
        <v>0</v>
      </c>
      <c r="P121" s="53" t="str">
        <f t="shared" si="440"/>
        <v>−</v>
      </c>
      <c r="Q121" s="54">
        <v>0</v>
      </c>
      <c r="R121" s="54">
        <v>0</v>
      </c>
      <c r="S121" s="54">
        <v>0</v>
      </c>
      <c r="T121" s="54">
        <v>0</v>
      </c>
      <c r="U121" s="54">
        <v>0</v>
      </c>
      <c r="V121" s="54">
        <v>0</v>
      </c>
      <c r="W121" s="52">
        <f t="shared" si="420"/>
        <v>0</v>
      </c>
      <c r="X121" s="52">
        <f t="shared" si="421"/>
        <v>0</v>
      </c>
      <c r="Y121" s="52">
        <f t="shared" si="422"/>
        <v>0</v>
      </c>
      <c r="Z121" s="53" t="str">
        <f t="shared" si="423"/>
        <v>−</v>
      </c>
      <c r="AA121" s="54"/>
      <c r="AB121" s="54">
        <v>0</v>
      </c>
      <c r="AC121" s="54"/>
      <c r="AD121" s="54">
        <v>0</v>
      </c>
      <c r="AE121" s="54"/>
      <c r="AF121" s="54">
        <v>0</v>
      </c>
      <c r="AG121" s="52">
        <f t="shared" si="425"/>
        <v>0</v>
      </c>
      <c r="AH121" s="52">
        <f t="shared" si="426"/>
        <v>0</v>
      </c>
      <c r="AI121" s="52">
        <f t="shared" si="427"/>
        <v>0</v>
      </c>
      <c r="AJ121" s="53" t="str">
        <f t="shared" si="428"/>
        <v>−</v>
      </c>
      <c r="AK121" s="54"/>
      <c r="AL121" s="54">
        <v>0</v>
      </c>
      <c r="AM121" s="54">
        <v>0</v>
      </c>
      <c r="AN121" s="54">
        <v>0</v>
      </c>
      <c r="AO121" s="54">
        <v>0</v>
      </c>
      <c r="AP121" s="54">
        <v>194.8</v>
      </c>
      <c r="AQ121" s="52">
        <f t="shared" si="430"/>
        <v>0</v>
      </c>
      <c r="AR121" s="52">
        <f t="shared" si="431"/>
        <v>194.8</v>
      </c>
      <c r="AS121" s="52">
        <v>352.5</v>
      </c>
      <c r="AT121" s="53" t="str">
        <f t="shared" si="433"/>
        <v>−</v>
      </c>
      <c r="AU121" s="54">
        <f t="shared" si="395"/>
        <v>0</v>
      </c>
      <c r="AV121" s="54">
        <f t="shared" si="396"/>
        <v>194.8</v>
      </c>
      <c r="AW121" s="52">
        <f t="shared" si="434"/>
        <v>194.8</v>
      </c>
      <c r="AX121" s="53" t="str">
        <f t="shared" si="435"/>
        <v>−</v>
      </c>
      <c r="AY121" s="119">
        <f t="shared" si="205"/>
        <v>0</v>
      </c>
      <c r="AZ121" s="119">
        <f t="shared" si="206"/>
        <v>0</v>
      </c>
      <c r="BA121" s="119">
        <f t="shared" si="207"/>
        <v>0</v>
      </c>
      <c r="BB121" s="119">
        <f t="shared" si="208"/>
        <v>194.8</v>
      </c>
    </row>
    <row r="122" spans="1:54" ht="33" x14ac:dyDescent="0.25">
      <c r="A122" s="48">
        <v>700</v>
      </c>
      <c r="B122" s="36" t="s">
        <v>48</v>
      </c>
      <c r="C122" s="138">
        <v>0</v>
      </c>
      <c r="D122" s="139">
        <v>0</v>
      </c>
      <c r="E122" s="54">
        <v>0</v>
      </c>
      <c r="F122" s="121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2">
        <v>0</v>
      </c>
      <c r="N122" s="52">
        <f t="shared" si="438"/>
        <v>0</v>
      </c>
      <c r="O122" s="52">
        <v>0</v>
      </c>
      <c r="P122" s="53">
        <v>0</v>
      </c>
      <c r="Q122" s="54">
        <v>0</v>
      </c>
      <c r="R122" s="54">
        <v>0</v>
      </c>
      <c r="S122" s="54">
        <v>0</v>
      </c>
      <c r="T122" s="54">
        <v>0</v>
      </c>
      <c r="U122" s="54">
        <v>0</v>
      </c>
      <c r="V122" s="54">
        <v>0</v>
      </c>
      <c r="W122" s="52">
        <v>0</v>
      </c>
      <c r="X122" s="52">
        <f t="shared" si="421"/>
        <v>0</v>
      </c>
      <c r="Y122" s="52"/>
      <c r="Z122" s="53"/>
      <c r="AA122" s="54"/>
      <c r="AB122" s="54"/>
      <c r="AC122" s="54">
        <v>0</v>
      </c>
      <c r="AD122" s="54">
        <v>0</v>
      </c>
      <c r="AE122" s="54">
        <v>0</v>
      </c>
      <c r="AF122" s="54">
        <v>0</v>
      </c>
      <c r="AG122" s="52">
        <v>0</v>
      </c>
      <c r="AH122" s="52">
        <v>0</v>
      </c>
      <c r="AI122" s="52">
        <v>0</v>
      </c>
      <c r="AJ122" s="53"/>
      <c r="AK122" s="54">
        <v>0</v>
      </c>
      <c r="AL122" s="54">
        <v>0</v>
      </c>
      <c r="AM122" s="54">
        <v>0</v>
      </c>
      <c r="AN122" s="54">
        <v>0</v>
      </c>
      <c r="AO122" s="54">
        <v>0</v>
      </c>
      <c r="AP122" s="54">
        <v>0</v>
      </c>
      <c r="AQ122" s="52">
        <f t="shared" si="430"/>
        <v>0</v>
      </c>
      <c r="AR122" s="52">
        <v>0</v>
      </c>
      <c r="AS122" s="52">
        <v>0</v>
      </c>
      <c r="AT122" s="53" t="str">
        <f t="shared" si="433"/>
        <v>−</v>
      </c>
      <c r="AU122" s="54">
        <f t="shared" si="395"/>
        <v>0</v>
      </c>
      <c r="AV122" s="54">
        <v>0</v>
      </c>
      <c r="AW122" s="54">
        <v>0</v>
      </c>
      <c r="AX122" s="54">
        <v>0</v>
      </c>
      <c r="AY122" s="54">
        <f t="shared" si="205"/>
        <v>0</v>
      </c>
      <c r="AZ122" s="54">
        <f t="shared" si="206"/>
        <v>0</v>
      </c>
      <c r="BA122" s="54"/>
      <c r="BB122" s="54"/>
    </row>
    <row r="123" spans="1:54" ht="63" customHeight="1" x14ac:dyDescent="0.25">
      <c r="A123" s="64">
        <v>710</v>
      </c>
      <c r="B123" s="60" t="s">
        <v>210</v>
      </c>
      <c r="C123" s="67">
        <f t="shared" ref="C123:L123" si="479">C124+C125+C126+C127</f>
        <v>0</v>
      </c>
      <c r="D123" s="67">
        <f t="shared" si="479"/>
        <v>0</v>
      </c>
      <c r="E123" s="67">
        <f t="shared" si="479"/>
        <v>0</v>
      </c>
      <c r="F123" s="67">
        <f t="shared" si="479"/>
        <v>0</v>
      </c>
      <c r="G123" s="67">
        <f t="shared" si="479"/>
        <v>0</v>
      </c>
      <c r="H123" s="67">
        <f t="shared" si="479"/>
        <v>0</v>
      </c>
      <c r="I123" s="67">
        <f t="shared" si="479"/>
        <v>0</v>
      </c>
      <c r="J123" s="67">
        <f t="shared" si="479"/>
        <v>0</v>
      </c>
      <c r="K123" s="67">
        <f t="shared" si="479"/>
        <v>0</v>
      </c>
      <c r="L123" s="67">
        <f t="shared" si="479"/>
        <v>0</v>
      </c>
      <c r="M123" s="52">
        <f t="shared" ref="M123" si="480">G123+I123+K123</f>
        <v>0</v>
      </c>
      <c r="N123" s="52">
        <f t="shared" ref="N123" si="481">H123+J123+L123</f>
        <v>0</v>
      </c>
      <c r="O123" s="52">
        <f t="shared" ref="O123" si="482">N123-M123</f>
        <v>0</v>
      </c>
      <c r="P123" s="53" t="str">
        <f t="shared" ref="P123" si="483">IFERROR((N123-M123)/M123,"−")</f>
        <v>−</v>
      </c>
      <c r="Q123" s="67">
        <f t="shared" ref="Q123:V123" si="484">Q124+Q125+Q126+Q127</f>
        <v>0</v>
      </c>
      <c r="R123" s="67">
        <f t="shared" si="484"/>
        <v>0</v>
      </c>
      <c r="S123" s="67">
        <f t="shared" si="484"/>
        <v>0</v>
      </c>
      <c r="T123" s="67">
        <f t="shared" si="484"/>
        <v>0</v>
      </c>
      <c r="U123" s="67">
        <f t="shared" si="484"/>
        <v>0</v>
      </c>
      <c r="V123" s="67">
        <f t="shared" si="484"/>
        <v>0</v>
      </c>
      <c r="W123" s="52">
        <f t="shared" ref="W123:W135" si="485">Q123+S123+U123</f>
        <v>0</v>
      </c>
      <c r="X123" s="52">
        <f t="shared" ref="X123:X135" si="486">R123+T123+V123</f>
        <v>0</v>
      </c>
      <c r="Y123" s="52">
        <f t="shared" ref="Y123:Y135" si="487">X123-W123</f>
        <v>0</v>
      </c>
      <c r="Z123" s="53" t="str">
        <f t="shared" ref="Z123:Z135" si="488">IFERROR((X123-W123)/W123,"−")</f>
        <v>−</v>
      </c>
      <c r="AA123" s="67">
        <f t="shared" ref="AA123:AF123" si="489">AA124+AA125+AA126+AA127</f>
        <v>0</v>
      </c>
      <c r="AB123" s="67">
        <f t="shared" si="489"/>
        <v>0</v>
      </c>
      <c r="AC123" s="67">
        <f t="shared" si="489"/>
        <v>0</v>
      </c>
      <c r="AD123" s="67">
        <f t="shared" si="489"/>
        <v>0</v>
      </c>
      <c r="AE123" s="67">
        <f t="shared" si="489"/>
        <v>0</v>
      </c>
      <c r="AF123" s="67">
        <f t="shared" si="489"/>
        <v>0</v>
      </c>
      <c r="AG123" s="52">
        <f t="shared" ref="AG123:AG135" si="490">AA123+AC123+AE123</f>
        <v>0</v>
      </c>
      <c r="AH123" s="52">
        <f t="shared" ref="AH123:AH135" si="491">AB123+AD123+AF123</f>
        <v>0</v>
      </c>
      <c r="AI123" s="52">
        <f t="shared" ref="AI123:AI135" si="492">AH123-AG123</f>
        <v>0</v>
      </c>
      <c r="AJ123" s="53" t="str">
        <f t="shared" ref="AJ123:AJ135" si="493">IFERROR((AH123-AG123)/AG123,"−")</f>
        <v>−</v>
      </c>
      <c r="AK123" s="67">
        <f t="shared" ref="AK123:AP123" si="494">AK124+AK125+AK126+AK127</f>
        <v>0</v>
      </c>
      <c r="AL123" s="67">
        <f t="shared" si="494"/>
        <v>0</v>
      </c>
      <c r="AM123" s="67">
        <f t="shared" si="494"/>
        <v>0</v>
      </c>
      <c r="AN123" s="67">
        <f t="shared" si="494"/>
        <v>0</v>
      </c>
      <c r="AO123" s="67">
        <f t="shared" si="494"/>
        <v>0</v>
      </c>
      <c r="AP123" s="67">
        <f t="shared" si="494"/>
        <v>0</v>
      </c>
      <c r="AQ123" s="52">
        <f t="shared" ref="AQ123:AQ135" si="495">AK123+AM123+AO123</f>
        <v>0</v>
      </c>
      <c r="AR123" s="52">
        <f t="shared" ref="AR123:AR135" si="496">AL123+AN123+AP123</f>
        <v>0</v>
      </c>
      <c r="AS123" s="52">
        <f t="shared" ref="AS123:AS135" si="497">AR123-AQ123</f>
        <v>0</v>
      </c>
      <c r="AT123" s="53" t="str">
        <f t="shared" ref="AT123:AT135" si="498">IFERROR((AR123-AQ123)/AQ123,"−")</f>
        <v>−</v>
      </c>
      <c r="AU123" s="54">
        <f t="shared" si="395"/>
        <v>0</v>
      </c>
      <c r="AV123" s="54">
        <f t="shared" si="396"/>
        <v>0</v>
      </c>
      <c r="AW123" s="52">
        <f t="shared" ref="AW123:AW131" si="499">AV123-AU123</f>
        <v>0</v>
      </c>
      <c r="AX123" s="53" t="str">
        <f t="shared" ref="AX123:AX131" si="500">IFERROR((AV123-AU123)/AU123,"−")</f>
        <v>−</v>
      </c>
      <c r="AY123" s="119">
        <f t="shared" si="205"/>
        <v>0</v>
      </c>
      <c r="AZ123" s="119">
        <f t="shared" si="206"/>
        <v>0</v>
      </c>
      <c r="BA123" s="119">
        <f t="shared" si="207"/>
        <v>0</v>
      </c>
      <c r="BB123" s="119">
        <f t="shared" si="208"/>
        <v>0</v>
      </c>
    </row>
    <row r="124" spans="1:54" ht="15.75" x14ac:dyDescent="0.25">
      <c r="A124" s="47">
        <v>711</v>
      </c>
      <c r="B124" s="62" t="s">
        <v>79</v>
      </c>
      <c r="C124" s="128">
        <v>0</v>
      </c>
      <c r="D124" s="120">
        <v>0</v>
      </c>
      <c r="E124" s="54">
        <v>0</v>
      </c>
      <c r="F124" s="121">
        <f t="shared" si="436"/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2">
        <f t="shared" ref="M124:M135" si="501">G124+I124+K124</f>
        <v>0</v>
      </c>
      <c r="N124" s="52">
        <f t="shared" ref="N124:N135" si="502">H124+J124+L124</f>
        <v>0</v>
      </c>
      <c r="O124" s="52">
        <f t="shared" ref="O124:O135" si="503">N124-M124</f>
        <v>0</v>
      </c>
      <c r="P124" s="53" t="str">
        <f t="shared" ref="P124:P135" si="504">IFERROR((N124-M124)/M124,"−")</f>
        <v>−</v>
      </c>
      <c r="Q124" s="54">
        <v>0</v>
      </c>
      <c r="R124" s="54">
        <v>0</v>
      </c>
      <c r="S124" s="54">
        <v>0</v>
      </c>
      <c r="T124" s="54">
        <v>0</v>
      </c>
      <c r="U124" s="54">
        <v>0</v>
      </c>
      <c r="V124" s="54">
        <v>0</v>
      </c>
      <c r="W124" s="52">
        <f t="shared" si="485"/>
        <v>0</v>
      </c>
      <c r="X124" s="52">
        <f t="shared" si="486"/>
        <v>0</v>
      </c>
      <c r="Y124" s="52">
        <f t="shared" si="487"/>
        <v>0</v>
      </c>
      <c r="Z124" s="53" t="str">
        <f t="shared" si="488"/>
        <v>−</v>
      </c>
      <c r="AA124" s="54">
        <v>0</v>
      </c>
      <c r="AB124" s="54">
        <v>0</v>
      </c>
      <c r="AC124" s="54">
        <v>0</v>
      </c>
      <c r="AD124" s="54">
        <v>0</v>
      </c>
      <c r="AE124" s="54">
        <v>0</v>
      </c>
      <c r="AF124" s="54">
        <v>0</v>
      </c>
      <c r="AG124" s="52">
        <f t="shared" si="490"/>
        <v>0</v>
      </c>
      <c r="AH124" s="52">
        <f t="shared" si="491"/>
        <v>0</v>
      </c>
      <c r="AI124" s="52">
        <f t="shared" si="492"/>
        <v>0</v>
      </c>
      <c r="AJ124" s="53" t="str">
        <f t="shared" si="493"/>
        <v>−</v>
      </c>
      <c r="AK124" s="54">
        <v>0</v>
      </c>
      <c r="AL124" s="54">
        <v>0</v>
      </c>
      <c r="AM124" s="54">
        <v>0</v>
      </c>
      <c r="AN124" s="54">
        <v>0</v>
      </c>
      <c r="AO124" s="54">
        <v>0</v>
      </c>
      <c r="AP124" s="54">
        <v>0</v>
      </c>
      <c r="AQ124" s="52">
        <f t="shared" si="495"/>
        <v>0</v>
      </c>
      <c r="AR124" s="52">
        <f t="shared" si="496"/>
        <v>0</v>
      </c>
      <c r="AS124" s="52">
        <f t="shared" si="497"/>
        <v>0</v>
      </c>
      <c r="AT124" s="53" t="str">
        <f t="shared" si="498"/>
        <v>−</v>
      </c>
      <c r="AU124" s="54">
        <f t="shared" si="395"/>
        <v>0</v>
      </c>
      <c r="AV124" s="54">
        <f t="shared" si="396"/>
        <v>0</v>
      </c>
      <c r="AW124" s="52">
        <f t="shared" si="499"/>
        <v>0</v>
      </c>
      <c r="AX124" s="53" t="str">
        <f t="shared" si="500"/>
        <v>−</v>
      </c>
      <c r="AY124" s="119">
        <f t="shared" si="205"/>
        <v>0</v>
      </c>
      <c r="AZ124" s="119">
        <f t="shared" si="206"/>
        <v>0</v>
      </c>
      <c r="BA124" s="119">
        <f t="shared" si="207"/>
        <v>0</v>
      </c>
      <c r="BB124" s="119">
        <f t="shared" si="208"/>
        <v>0</v>
      </c>
    </row>
    <row r="125" spans="1:54" ht="15.75" x14ac:dyDescent="0.25">
      <c r="A125" s="47">
        <v>712</v>
      </c>
      <c r="B125" s="62" t="s">
        <v>80</v>
      </c>
      <c r="C125" s="128">
        <v>0</v>
      </c>
      <c r="D125" s="120">
        <v>0</v>
      </c>
      <c r="E125" s="54">
        <v>0</v>
      </c>
      <c r="F125" s="121">
        <f t="shared" si="436"/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2">
        <f t="shared" si="501"/>
        <v>0</v>
      </c>
      <c r="N125" s="52">
        <f t="shared" si="502"/>
        <v>0</v>
      </c>
      <c r="O125" s="52">
        <f t="shared" si="503"/>
        <v>0</v>
      </c>
      <c r="P125" s="53" t="str">
        <f t="shared" si="504"/>
        <v>−</v>
      </c>
      <c r="Q125" s="54">
        <v>0</v>
      </c>
      <c r="R125" s="54">
        <v>0</v>
      </c>
      <c r="S125" s="54">
        <v>0</v>
      </c>
      <c r="T125" s="54">
        <v>0</v>
      </c>
      <c r="U125" s="54">
        <v>0</v>
      </c>
      <c r="V125" s="54">
        <v>0</v>
      </c>
      <c r="W125" s="52">
        <f t="shared" si="485"/>
        <v>0</v>
      </c>
      <c r="X125" s="52">
        <f t="shared" si="486"/>
        <v>0</v>
      </c>
      <c r="Y125" s="52">
        <f t="shared" si="487"/>
        <v>0</v>
      </c>
      <c r="Z125" s="53" t="str">
        <f t="shared" si="488"/>
        <v>−</v>
      </c>
      <c r="AA125" s="54">
        <v>0</v>
      </c>
      <c r="AB125" s="54">
        <v>0</v>
      </c>
      <c r="AC125" s="54">
        <v>0</v>
      </c>
      <c r="AD125" s="54">
        <v>0</v>
      </c>
      <c r="AE125" s="54">
        <v>0</v>
      </c>
      <c r="AF125" s="54">
        <v>0</v>
      </c>
      <c r="AG125" s="52">
        <f t="shared" si="490"/>
        <v>0</v>
      </c>
      <c r="AH125" s="52">
        <f t="shared" si="491"/>
        <v>0</v>
      </c>
      <c r="AI125" s="52">
        <f t="shared" si="492"/>
        <v>0</v>
      </c>
      <c r="AJ125" s="53" t="str">
        <f t="shared" si="493"/>
        <v>−</v>
      </c>
      <c r="AK125" s="54">
        <v>0</v>
      </c>
      <c r="AL125" s="54">
        <v>0</v>
      </c>
      <c r="AM125" s="54">
        <v>0</v>
      </c>
      <c r="AN125" s="54">
        <v>0</v>
      </c>
      <c r="AO125" s="54">
        <v>0</v>
      </c>
      <c r="AP125" s="54">
        <v>0</v>
      </c>
      <c r="AQ125" s="52">
        <f t="shared" si="495"/>
        <v>0</v>
      </c>
      <c r="AR125" s="52">
        <f t="shared" si="496"/>
        <v>0</v>
      </c>
      <c r="AS125" s="52">
        <f t="shared" si="497"/>
        <v>0</v>
      </c>
      <c r="AT125" s="53" t="str">
        <f t="shared" si="498"/>
        <v>−</v>
      </c>
      <c r="AU125" s="54">
        <f t="shared" si="395"/>
        <v>0</v>
      </c>
      <c r="AV125" s="54">
        <f t="shared" si="396"/>
        <v>0</v>
      </c>
      <c r="AW125" s="52">
        <f t="shared" si="499"/>
        <v>0</v>
      </c>
      <c r="AX125" s="53" t="str">
        <f t="shared" si="500"/>
        <v>−</v>
      </c>
      <c r="AY125" s="119">
        <f t="shared" si="205"/>
        <v>0</v>
      </c>
      <c r="AZ125" s="119">
        <f t="shared" si="206"/>
        <v>0</v>
      </c>
      <c r="BA125" s="119">
        <f t="shared" si="207"/>
        <v>0</v>
      </c>
      <c r="BB125" s="119">
        <f t="shared" si="208"/>
        <v>0</v>
      </c>
    </row>
    <row r="126" spans="1:54" ht="30.75" x14ac:dyDescent="0.25">
      <c r="A126" s="47">
        <v>713</v>
      </c>
      <c r="B126" s="62" t="s">
        <v>185</v>
      </c>
      <c r="C126" s="128">
        <v>0</v>
      </c>
      <c r="D126" s="120">
        <v>0</v>
      </c>
      <c r="E126" s="54">
        <v>0</v>
      </c>
      <c r="F126" s="121">
        <f t="shared" si="436"/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2">
        <f t="shared" si="501"/>
        <v>0</v>
      </c>
      <c r="N126" s="52">
        <f t="shared" si="502"/>
        <v>0</v>
      </c>
      <c r="O126" s="52">
        <f t="shared" si="503"/>
        <v>0</v>
      </c>
      <c r="P126" s="53" t="str">
        <f t="shared" si="504"/>
        <v>−</v>
      </c>
      <c r="Q126" s="54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2">
        <f t="shared" si="485"/>
        <v>0</v>
      </c>
      <c r="X126" s="52">
        <f t="shared" si="486"/>
        <v>0</v>
      </c>
      <c r="Y126" s="52">
        <f t="shared" si="487"/>
        <v>0</v>
      </c>
      <c r="Z126" s="53" t="str">
        <f t="shared" si="488"/>
        <v>−</v>
      </c>
      <c r="AA126" s="54">
        <v>0</v>
      </c>
      <c r="AB126" s="54">
        <v>0</v>
      </c>
      <c r="AC126" s="54">
        <v>0</v>
      </c>
      <c r="AD126" s="54">
        <v>0</v>
      </c>
      <c r="AE126" s="54">
        <v>0</v>
      </c>
      <c r="AF126" s="54">
        <v>0</v>
      </c>
      <c r="AG126" s="52">
        <f t="shared" si="490"/>
        <v>0</v>
      </c>
      <c r="AH126" s="52">
        <f t="shared" si="491"/>
        <v>0</v>
      </c>
      <c r="AI126" s="52">
        <f t="shared" si="492"/>
        <v>0</v>
      </c>
      <c r="AJ126" s="53" t="str">
        <f t="shared" si="493"/>
        <v>−</v>
      </c>
      <c r="AK126" s="54">
        <v>0</v>
      </c>
      <c r="AL126" s="54">
        <v>0</v>
      </c>
      <c r="AM126" s="54">
        <v>0</v>
      </c>
      <c r="AN126" s="54">
        <v>0</v>
      </c>
      <c r="AO126" s="54">
        <v>0</v>
      </c>
      <c r="AP126" s="54">
        <v>0</v>
      </c>
      <c r="AQ126" s="52">
        <f t="shared" si="495"/>
        <v>0</v>
      </c>
      <c r="AR126" s="52">
        <f t="shared" si="496"/>
        <v>0</v>
      </c>
      <c r="AS126" s="52">
        <f t="shared" si="497"/>
        <v>0</v>
      </c>
      <c r="AT126" s="53" t="str">
        <f t="shared" si="498"/>
        <v>−</v>
      </c>
      <c r="AU126" s="54">
        <f t="shared" si="395"/>
        <v>0</v>
      </c>
      <c r="AV126" s="54">
        <f t="shared" si="396"/>
        <v>0</v>
      </c>
      <c r="AW126" s="52">
        <f t="shared" si="499"/>
        <v>0</v>
      </c>
      <c r="AX126" s="53" t="str">
        <f t="shared" si="500"/>
        <v>−</v>
      </c>
      <c r="AY126" s="119">
        <f t="shared" si="205"/>
        <v>0</v>
      </c>
      <c r="AZ126" s="119">
        <f t="shared" si="206"/>
        <v>0</v>
      </c>
      <c r="BA126" s="119">
        <f t="shared" si="207"/>
        <v>0</v>
      </c>
      <c r="BB126" s="119">
        <f t="shared" si="208"/>
        <v>0</v>
      </c>
    </row>
    <row r="127" spans="1:54" ht="30.75" x14ac:dyDescent="0.25">
      <c r="A127" s="47">
        <v>714</v>
      </c>
      <c r="B127" s="62" t="s">
        <v>46</v>
      </c>
      <c r="C127" s="128">
        <v>0</v>
      </c>
      <c r="D127" s="120">
        <v>0</v>
      </c>
      <c r="E127" s="54">
        <v>0</v>
      </c>
      <c r="F127" s="121">
        <f t="shared" si="436"/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2">
        <f t="shared" si="501"/>
        <v>0</v>
      </c>
      <c r="N127" s="52">
        <f t="shared" si="502"/>
        <v>0</v>
      </c>
      <c r="O127" s="52">
        <f t="shared" si="503"/>
        <v>0</v>
      </c>
      <c r="P127" s="53" t="str">
        <f t="shared" si="504"/>
        <v>−</v>
      </c>
      <c r="Q127" s="54">
        <v>0</v>
      </c>
      <c r="R127" s="54">
        <v>0</v>
      </c>
      <c r="S127" s="54">
        <v>0</v>
      </c>
      <c r="T127" s="54">
        <v>0</v>
      </c>
      <c r="U127" s="54">
        <v>0</v>
      </c>
      <c r="V127" s="54">
        <v>0</v>
      </c>
      <c r="W127" s="52">
        <f t="shared" si="485"/>
        <v>0</v>
      </c>
      <c r="X127" s="52">
        <f t="shared" si="486"/>
        <v>0</v>
      </c>
      <c r="Y127" s="52">
        <f t="shared" si="487"/>
        <v>0</v>
      </c>
      <c r="Z127" s="53" t="str">
        <f t="shared" si="488"/>
        <v>−</v>
      </c>
      <c r="AA127" s="54">
        <v>0</v>
      </c>
      <c r="AB127" s="54">
        <v>0</v>
      </c>
      <c r="AC127" s="54">
        <v>0</v>
      </c>
      <c r="AD127" s="54">
        <v>0</v>
      </c>
      <c r="AE127" s="54">
        <v>0</v>
      </c>
      <c r="AF127" s="54">
        <v>0</v>
      </c>
      <c r="AG127" s="52">
        <f t="shared" si="490"/>
        <v>0</v>
      </c>
      <c r="AH127" s="52">
        <f t="shared" si="491"/>
        <v>0</v>
      </c>
      <c r="AI127" s="52">
        <f t="shared" si="492"/>
        <v>0</v>
      </c>
      <c r="AJ127" s="53" t="str">
        <f t="shared" si="493"/>
        <v>−</v>
      </c>
      <c r="AK127" s="54">
        <v>0</v>
      </c>
      <c r="AL127" s="54">
        <v>0</v>
      </c>
      <c r="AM127" s="54">
        <v>0</v>
      </c>
      <c r="AN127" s="54">
        <v>0</v>
      </c>
      <c r="AO127" s="54">
        <v>0</v>
      </c>
      <c r="AP127" s="54">
        <v>0</v>
      </c>
      <c r="AQ127" s="52">
        <f t="shared" si="495"/>
        <v>0</v>
      </c>
      <c r="AR127" s="52">
        <f t="shared" si="496"/>
        <v>0</v>
      </c>
      <c r="AS127" s="52">
        <f t="shared" si="497"/>
        <v>0</v>
      </c>
      <c r="AT127" s="53" t="str">
        <f t="shared" si="498"/>
        <v>−</v>
      </c>
      <c r="AU127" s="54">
        <f t="shared" si="395"/>
        <v>0</v>
      </c>
      <c r="AV127" s="54">
        <f t="shared" si="396"/>
        <v>0</v>
      </c>
      <c r="AW127" s="52">
        <f t="shared" si="499"/>
        <v>0</v>
      </c>
      <c r="AX127" s="53" t="str">
        <f t="shared" si="500"/>
        <v>−</v>
      </c>
      <c r="AY127" s="119">
        <f t="shared" si="205"/>
        <v>0</v>
      </c>
      <c r="AZ127" s="119">
        <f t="shared" si="206"/>
        <v>0</v>
      </c>
      <c r="BA127" s="119">
        <f t="shared" si="207"/>
        <v>0</v>
      </c>
      <c r="BB127" s="119">
        <f t="shared" si="208"/>
        <v>0</v>
      </c>
    </row>
    <row r="128" spans="1:54" ht="63" x14ac:dyDescent="0.25">
      <c r="A128" s="64">
        <v>720</v>
      </c>
      <c r="B128" s="60" t="s">
        <v>174</v>
      </c>
      <c r="C128" s="67">
        <f>C129+C130+C131+C132</f>
        <v>0</v>
      </c>
      <c r="D128" s="67">
        <f>D129+D130+D131+D132</f>
        <v>0</v>
      </c>
      <c r="E128" s="67">
        <f t="shared" ref="E128:L128" si="505">E129+E130+E131+E132</f>
        <v>0</v>
      </c>
      <c r="F128" s="67">
        <f t="shared" si="505"/>
        <v>0</v>
      </c>
      <c r="G128" s="67">
        <f t="shared" si="505"/>
        <v>0</v>
      </c>
      <c r="H128" s="67">
        <f t="shared" si="505"/>
        <v>0</v>
      </c>
      <c r="I128" s="67">
        <f t="shared" si="505"/>
        <v>0</v>
      </c>
      <c r="J128" s="67">
        <f t="shared" si="505"/>
        <v>0</v>
      </c>
      <c r="K128" s="67">
        <f t="shared" si="505"/>
        <v>0</v>
      </c>
      <c r="L128" s="67">
        <f t="shared" si="505"/>
        <v>0</v>
      </c>
      <c r="M128" s="52">
        <f t="shared" si="501"/>
        <v>0</v>
      </c>
      <c r="N128" s="52">
        <f t="shared" si="502"/>
        <v>0</v>
      </c>
      <c r="O128" s="52">
        <f t="shared" si="503"/>
        <v>0</v>
      </c>
      <c r="P128" s="53" t="str">
        <f t="shared" si="504"/>
        <v>−</v>
      </c>
      <c r="Q128" s="67">
        <f t="shared" ref="Q128" si="506">Q129+Q130+Q131+Q132</f>
        <v>0</v>
      </c>
      <c r="R128" s="67">
        <f t="shared" ref="R128" si="507">R129+R130+R131+R132</f>
        <v>0</v>
      </c>
      <c r="S128" s="67">
        <f t="shared" ref="S128" si="508">S129+S130+S131+S132</f>
        <v>0</v>
      </c>
      <c r="T128" s="67">
        <f t="shared" ref="T128" si="509">T129+T130+T131+T132</f>
        <v>0</v>
      </c>
      <c r="U128" s="67">
        <f t="shared" ref="U128" si="510">U129+U130+U131+U132</f>
        <v>0</v>
      </c>
      <c r="V128" s="67">
        <f t="shared" ref="V128" si="511">V129+V130+V131+V132</f>
        <v>0</v>
      </c>
      <c r="W128" s="52">
        <f t="shared" si="485"/>
        <v>0</v>
      </c>
      <c r="X128" s="52">
        <f t="shared" si="486"/>
        <v>0</v>
      </c>
      <c r="Y128" s="52">
        <f t="shared" si="487"/>
        <v>0</v>
      </c>
      <c r="Z128" s="53" t="str">
        <f t="shared" si="488"/>
        <v>−</v>
      </c>
      <c r="AA128" s="67">
        <f t="shared" ref="AA128" si="512">AA129+AA130+AA131+AA132</f>
        <v>0</v>
      </c>
      <c r="AB128" s="67">
        <f t="shared" ref="AB128" si="513">AB129+AB130+AB131+AB132</f>
        <v>0</v>
      </c>
      <c r="AC128" s="67">
        <f t="shared" ref="AC128" si="514">AC129+AC130+AC131+AC132</f>
        <v>0</v>
      </c>
      <c r="AD128" s="67">
        <f t="shared" ref="AD128" si="515">AD129+AD130+AD131+AD132</f>
        <v>0</v>
      </c>
      <c r="AE128" s="67">
        <f t="shared" ref="AE128" si="516">AE129+AE130+AE131+AE132</f>
        <v>0</v>
      </c>
      <c r="AF128" s="67">
        <f t="shared" ref="AF128" si="517">AF129+AF130+AF131+AF132</f>
        <v>0</v>
      </c>
      <c r="AG128" s="52">
        <f t="shared" si="490"/>
        <v>0</v>
      </c>
      <c r="AH128" s="52">
        <f t="shared" si="491"/>
        <v>0</v>
      </c>
      <c r="AI128" s="52">
        <f t="shared" si="492"/>
        <v>0</v>
      </c>
      <c r="AJ128" s="53" t="str">
        <f t="shared" si="493"/>
        <v>−</v>
      </c>
      <c r="AK128" s="67">
        <f t="shared" ref="AK128" si="518">AK129+AK130+AK131+AK132</f>
        <v>0</v>
      </c>
      <c r="AL128" s="67">
        <f t="shared" ref="AL128" si="519">AL129+AL130+AL131+AL132</f>
        <v>0</v>
      </c>
      <c r="AM128" s="67">
        <f t="shared" ref="AM128" si="520">AM129+AM130+AM131+AM132</f>
        <v>0</v>
      </c>
      <c r="AN128" s="67">
        <f t="shared" ref="AN128" si="521">AN129+AN130+AN131+AN132</f>
        <v>0</v>
      </c>
      <c r="AO128" s="67">
        <f t="shared" ref="AO128" si="522">AO129+AO130+AO131+AO132</f>
        <v>0</v>
      </c>
      <c r="AP128" s="67">
        <f t="shared" ref="AP128" si="523">AP129+AP130+AP131+AP132</f>
        <v>0</v>
      </c>
      <c r="AQ128" s="52">
        <f t="shared" si="495"/>
        <v>0</v>
      </c>
      <c r="AR128" s="52">
        <f t="shared" si="496"/>
        <v>0</v>
      </c>
      <c r="AS128" s="52">
        <f t="shared" si="497"/>
        <v>0</v>
      </c>
      <c r="AT128" s="53" t="str">
        <f t="shared" si="498"/>
        <v>−</v>
      </c>
      <c r="AU128" s="54">
        <f t="shared" si="395"/>
        <v>0</v>
      </c>
      <c r="AV128" s="54">
        <f t="shared" si="396"/>
        <v>0</v>
      </c>
      <c r="AW128" s="52">
        <f t="shared" si="499"/>
        <v>0</v>
      </c>
      <c r="AX128" s="53" t="str">
        <f t="shared" si="500"/>
        <v>−</v>
      </c>
      <c r="AY128" s="119">
        <f t="shared" si="205"/>
        <v>0</v>
      </c>
      <c r="AZ128" s="119">
        <f t="shared" si="206"/>
        <v>0</v>
      </c>
      <c r="BA128" s="119">
        <f t="shared" si="207"/>
        <v>0</v>
      </c>
      <c r="BB128" s="119">
        <f t="shared" si="208"/>
        <v>0</v>
      </c>
    </row>
    <row r="129" spans="1:54" ht="15.75" x14ac:dyDescent="0.25">
      <c r="A129" s="47">
        <v>721</v>
      </c>
      <c r="B129" s="62" t="s">
        <v>81</v>
      </c>
      <c r="C129" s="128">
        <v>0</v>
      </c>
      <c r="D129" s="120">
        <v>0</v>
      </c>
      <c r="E129" s="54">
        <v>0</v>
      </c>
      <c r="F129" s="121">
        <f t="shared" si="436"/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2">
        <f t="shared" si="501"/>
        <v>0</v>
      </c>
      <c r="N129" s="52">
        <f t="shared" si="502"/>
        <v>0</v>
      </c>
      <c r="O129" s="52">
        <f t="shared" si="503"/>
        <v>0</v>
      </c>
      <c r="P129" s="53" t="str">
        <f t="shared" si="504"/>
        <v>−</v>
      </c>
      <c r="Q129" s="54">
        <v>0</v>
      </c>
      <c r="R129" s="54">
        <v>0</v>
      </c>
      <c r="S129" s="54">
        <v>0</v>
      </c>
      <c r="T129" s="54">
        <v>0</v>
      </c>
      <c r="U129" s="54">
        <v>0</v>
      </c>
      <c r="V129" s="54">
        <v>0</v>
      </c>
      <c r="W129" s="52">
        <f t="shared" si="485"/>
        <v>0</v>
      </c>
      <c r="X129" s="52">
        <f t="shared" si="486"/>
        <v>0</v>
      </c>
      <c r="Y129" s="52">
        <f t="shared" si="487"/>
        <v>0</v>
      </c>
      <c r="Z129" s="53" t="str">
        <f t="shared" si="488"/>
        <v>−</v>
      </c>
      <c r="AA129" s="54">
        <v>0</v>
      </c>
      <c r="AB129" s="54">
        <v>0</v>
      </c>
      <c r="AC129" s="54">
        <v>0</v>
      </c>
      <c r="AD129" s="54">
        <v>0</v>
      </c>
      <c r="AE129" s="54">
        <v>0</v>
      </c>
      <c r="AF129" s="54">
        <v>0</v>
      </c>
      <c r="AG129" s="52">
        <f t="shared" si="490"/>
        <v>0</v>
      </c>
      <c r="AH129" s="52">
        <f t="shared" si="491"/>
        <v>0</v>
      </c>
      <c r="AI129" s="52">
        <f t="shared" si="492"/>
        <v>0</v>
      </c>
      <c r="AJ129" s="53" t="str">
        <f t="shared" si="493"/>
        <v>−</v>
      </c>
      <c r="AK129" s="54">
        <v>0</v>
      </c>
      <c r="AL129" s="54">
        <v>0</v>
      </c>
      <c r="AM129" s="54">
        <v>0</v>
      </c>
      <c r="AN129" s="54">
        <v>0</v>
      </c>
      <c r="AO129" s="54">
        <v>0</v>
      </c>
      <c r="AP129" s="54">
        <v>0</v>
      </c>
      <c r="AQ129" s="52">
        <f t="shared" si="495"/>
        <v>0</v>
      </c>
      <c r="AR129" s="52">
        <f t="shared" si="496"/>
        <v>0</v>
      </c>
      <c r="AS129" s="52">
        <f t="shared" si="497"/>
        <v>0</v>
      </c>
      <c r="AT129" s="53" t="str">
        <f t="shared" si="498"/>
        <v>−</v>
      </c>
      <c r="AU129" s="54">
        <f t="shared" si="395"/>
        <v>0</v>
      </c>
      <c r="AV129" s="54">
        <f t="shared" si="396"/>
        <v>0</v>
      </c>
      <c r="AW129" s="52">
        <f t="shared" si="499"/>
        <v>0</v>
      </c>
      <c r="AX129" s="53" t="str">
        <f t="shared" si="500"/>
        <v>−</v>
      </c>
      <c r="AY129" s="119">
        <f t="shared" si="205"/>
        <v>0</v>
      </c>
      <c r="AZ129" s="119">
        <f t="shared" si="206"/>
        <v>0</v>
      </c>
      <c r="BA129" s="119">
        <f t="shared" si="207"/>
        <v>0</v>
      </c>
      <c r="BB129" s="119">
        <f t="shared" si="208"/>
        <v>0</v>
      </c>
    </row>
    <row r="130" spans="1:54" ht="15.75" x14ac:dyDescent="0.25">
      <c r="A130" s="47">
        <v>722</v>
      </c>
      <c r="B130" s="62" t="s">
        <v>82</v>
      </c>
      <c r="C130" s="128">
        <v>0</v>
      </c>
      <c r="D130" s="120">
        <v>0</v>
      </c>
      <c r="E130" s="54">
        <v>0</v>
      </c>
      <c r="F130" s="121">
        <f t="shared" si="436"/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2">
        <f t="shared" si="501"/>
        <v>0</v>
      </c>
      <c r="N130" s="52">
        <f t="shared" si="502"/>
        <v>0</v>
      </c>
      <c r="O130" s="52">
        <f t="shared" si="503"/>
        <v>0</v>
      </c>
      <c r="P130" s="53" t="str">
        <f t="shared" si="504"/>
        <v>−</v>
      </c>
      <c r="Q130" s="54">
        <v>0</v>
      </c>
      <c r="R130" s="54">
        <v>0</v>
      </c>
      <c r="S130" s="54">
        <v>0</v>
      </c>
      <c r="T130" s="54">
        <v>0</v>
      </c>
      <c r="U130" s="54">
        <v>0</v>
      </c>
      <c r="V130" s="54">
        <v>0</v>
      </c>
      <c r="W130" s="52">
        <f t="shared" si="485"/>
        <v>0</v>
      </c>
      <c r="X130" s="52">
        <f t="shared" si="486"/>
        <v>0</v>
      </c>
      <c r="Y130" s="52">
        <f t="shared" si="487"/>
        <v>0</v>
      </c>
      <c r="Z130" s="53" t="str">
        <f t="shared" si="488"/>
        <v>−</v>
      </c>
      <c r="AA130" s="54">
        <v>0</v>
      </c>
      <c r="AB130" s="54">
        <v>0</v>
      </c>
      <c r="AC130" s="54">
        <v>0</v>
      </c>
      <c r="AD130" s="54">
        <v>0</v>
      </c>
      <c r="AE130" s="54">
        <v>0</v>
      </c>
      <c r="AF130" s="54">
        <v>0</v>
      </c>
      <c r="AG130" s="52">
        <f t="shared" si="490"/>
        <v>0</v>
      </c>
      <c r="AH130" s="52">
        <f t="shared" si="491"/>
        <v>0</v>
      </c>
      <c r="AI130" s="52">
        <f t="shared" si="492"/>
        <v>0</v>
      </c>
      <c r="AJ130" s="53" t="str">
        <f t="shared" si="493"/>
        <v>−</v>
      </c>
      <c r="AK130" s="54">
        <v>0</v>
      </c>
      <c r="AL130" s="54">
        <v>0</v>
      </c>
      <c r="AM130" s="54">
        <v>0</v>
      </c>
      <c r="AN130" s="54">
        <v>0</v>
      </c>
      <c r="AO130" s="54">
        <v>0</v>
      </c>
      <c r="AP130" s="54">
        <v>0</v>
      </c>
      <c r="AQ130" s="52">
        <f t="shared" si="495"/>
        <v>0</v>
      </c>
      <c r="AR130" s="52">
        <f t="shared" si="496"/>
        <v>0</v>
      </c>
      <c r="AS130" s="52">
        <f t="shared" si="497"/>
        <v>0</v>
      </c>
      <c r="AT130" s="53" t="str">
        <f t="shared" si="498"/>
        <v>−</v>
      </c>
      <c r="AU130" s="54">
        <f t="shared" si="395"/>
        <v>0</v>
      </c>
      <c r="AV130" s="54">
        <f t="shared" si="396"/>
        <v>0</v>
      </c>
      <c r="AW130" s="52">
        <f t="shared" si="499"/>
        <v>0</v>
      </c>
      <c r="AX130" s="53" t="str">
        <f t="shared" si="500"/>
        <v>−</v>
      </c>
      <c r="AY130" s="119">
        <f t="shared" si="205"/>
        <v>0</v>
      </c>
      <c r="AZ130" s="119">
        <f t="shared" si="206"/>
        <v>0</v>
      </c>
      <c r="BA130" s="119">
        <f t="shared" si="207"/>
        <v>0</v>
      </c>
      <c r="BB130" s="119">
        <f t="shared" si="208"/>
        <v>0</v>
      </c>
    </row>
    <row r="131" spans="1:54" ht="45.75" x14ac:dyDescent="0.25">
      <c r="A131" s="47">
        <v>723</v>
      </c>
      <c r="B131" s="62" t="s">
        <v>211</v>
      </c>
      <c r="C131" s="128">
        <v>0</v>
      </c>
      <c r="D131" s="120">
        <v>0</v>
      </c>
      <c r="E131" s="54">
        <v>0</v>
      </c>
      <c r="F131" s="121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2">
        <v>0</v>
      </c>
      <c r="N131" s="52">
        <f t="shared" si="502"/>
        <v>0</v>
      </c>
      <c r="O131" s="52">
        <v>0</v>
      </c>
      <c r="P131" s="53"/>
      <c r="Q131" s="54">
        <v>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2">
        <f t="shared" si="485"/>
        <v>0</v>
      </c>
      <c r="X131" s="52">
        <v>0</v>
      </c>
      <c r="Y131" s="52">
        <f t="shared" si="487"/>
        <v>0</v>
      </c>
      <c r="Z131" s="53" t="str">
        <f t="shared" si="488"/>
        <v>−</v>
      </c>
      <c r="AA131" s="54">
        <v>0</v>
      </c>
      <c r="AB131" s="54">
        <v>0</v>
      </c>
      <c r="AC131" s="54">
        <v>0</v>
      </c>
      <c r="AD131" s="54">
        <v>0</v>
      </c>
      <c r="AE131" s="54">
        <v>0</v>
      </c>
      <c r="AF131" s="54">
        <v>0</v>
      </c>
      <c r="AG131" s="52">
        <f t="shared" si="490"/>
        <v>0</v>
      </c>
      <c r="AH131" s="52">
        <f t="shared" si="491"/>
        <v>0</v>
      </c>
      <c r="AI131" s="52">
        <f t="shared" si="492"/>
        <v>0</v>
      </c>
      <c r="AJ131" s="53" t="str">
        <f t="shared" si="493"/>
        <v>−</v>
      </c>
      <c r="AK131" s="54">
        <v>0</v>
      </c>
      <c r="AL131" s="54">
        <v>0</v>
      </c>
      <c r="AM131" s="54">
        <v>0</v>
      </c>
      <c r="AN131" s="54">
        <v>0</v>
      </c>
      <c r="AO131" s="54">
        <v>0</v>
      </c>
      <c r="AP131" s="54">
        <v>0</v>
      </c>
      <c r="AQ131" s="52">
        <f t="shared" si="495"/>
        <v>0</v>
      </c>
      <c r="AR131" s="52">
        <f t="shared" si="496"/>
        <v>0</v>
      </c>
      <c r="AS131" s="52">
        <f t="shared" si="497"/>
        <v>0</v>
      </c>
      <c r="AT131" s="53" t="str">
        <f t="shared" si="498"/>
        <v>−</v>
      </c>
      <c r="AU131" s="54">
        <f t="shared" si="395"/>
        <v>0</v>
      </c>
      <c r="AV131" s="54">
        <f t="shared" si="396"/>
        <v>0</v>
      </c>
      <c r="AW131" s="52">
        <f t="shared" si="499"/>
        <v>0</v>
      </c>
      <c r="AX131" s="53" t="str">
        <f t="shared" si="500"/>
        <v>−</v>
      </c>
      <c r="AY131" s="119">
        <f t="shared" si="205"/>
        <v>0</v>
      </c>
      <c r="AZ131" s="119">
        <f t="shared" si="206"/>
        <v>0</v>
      </c>
      <c r="BA131" s="119">
        <f t="shared" si="207"/>
        <v>0</v>
      </c>
      <c r="BB131" s="119">
        <f t="shared" si="208"/>
        <v>0</v>
      </c>
    </row>
    <row r="132" spans="1:54" ht="30.75" x14ac:dyDescent="0.25">
      <c r="A132" s="47">
        <v>724</v>
      </c>
      <c r="B132" s="62" t="s">
        <v>47</v>
      </c>
      <c r="C132" s="128">
        <v>0</v>
      </c>
      <c r="D132" s="120">
        <v>0</v>
      </c>
      <c r="E132" s="54">
        <v>0</v>
      </c>
      <c r="F132" s="121">
        <f t="shared" si="436"/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2">
        <f t="shared" si="501"/>
        <v>0</v>
      </c>
      <c r="N132" s="52">
        <f t="shared" si="502"/>
        <v>0</v>
      </c>
      <c r="O132" s="52">
        <f t="shared" si="503"/>
        <v>0</v>
      </c>
      <c r="P132" s="53" t="str">
        <f t="shared" si="504"/>
        <v>−</v>
      </c>
      <c r="Q132" s="54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2">
        <f t="shared" si="485"/>
        <v>0</v>
      </c>
      <c r="X132" s="52">
        <f t="shared" si="486"/>
        <v>0</v>
      </c>
      <c r="Y132" s="52">
        <f t="shared" si="487"/>
        <v>0</v>
      </c>
      <c r="Z132" s="53" t="str">
        <f t="shared" si="488"/>
        <v>−</v>
      </c>
      <c r="AA132" s="54">
        <v>0</v>
      </c>
      <c r="AB132" s="54">
        <v>0</v>
      </c>
      <c r="AC132" s="54">
        <v>0</v>
      </c>
      <c r="AD132" s="54">
        <v>0</v>
      </c>
      <c r="AE132" s="54">
        <v>0</v>
      </c>
      <c r="AF132" s="54">
        <v>0</v>
      </c>
      <c r="AG132" s="52">
        <f t="shared" si="490"/>
        <v>0</v>
      </c>
      <c r="AH132" s="52">
        <f t="shared" si="491"/>
        <v>0</v>
      </c>
      <c r="AI132" s="52">
        <f t="shared" si="492"/>
        <v>0</v>
      </c>
      <c r="AJ132" s="53" t="str">
        <f t="shared" si="493"/>
        <v>−</v>
      </c>
      <c r="AK132" s="54">
        <v>0</v>
      </c>
      <c r="AL132" s="54">
        <v>0</v>
      </c>
      <c r="AM132" s="54">
        <v>0</v>
      </c>
      <c r="AN132" s="54">
        <v>0</v>
      </c>
      <c r="AO132" s="54">
        <v>0</v>
      </c>
      <c r="AP132" s="54">
        <v>0</v>
      </c>
      <c r="AQ132" s="52">
        <f t="shared" si="495"/>
        <v>0</v>
      </c>
      <c r="AR132" s="52">
        <f t="shared" si="496"/>
        <v>0</v>
      </c>
      <c r="AS132" s="52">
        <f t="shared" si="497"/>
        <v>0</v>
      </c>
      <c r="AT132" s="53" t="str">
        <f t="shared" si="498"/>
        <v>−</v>
      </c>
      <c r="AU132" s="54">
        <f t="shared" si="395"/>
        <v>0</v>
      </c>
      <c r="AV132" s="54">
        <f t="shared" si="396"/>
        <v>0</v>
      </c>
      <c r="AW132" s="52">
        <f>AV132-AU132</f>
        <v>0</v>
      </c>
      <c r="AX132" s="53" t="str">
        <f>IFERROR((AV132-AU132)/AU132,"−")</f>
        <v>−</v>
      </c>
      <c r="AY132" s="119">
        <f t="shared" si="205"/>
        <v>0</v>
      </c>
      <c r="AZ132" s="119">
        <f t="shared" si="206"/>
        <v>0</v>
      </c>
      <c r="BA132" s="119">
        <f t="shared" si="207"/>
        <v>0</v>
      </c>
      <c r="BB132" s="119">
        <f t="shared" si="208"/>
        <v>0</v>
      </c>
    </row>
    <row r="133" spans="1:54" ht="20.25" customHeight="1" x14ac:dyDescent="0.25">
      <c r="A133" s="64">
        <v>800</v>
      </c>
      <c r="B133" s="60" t="s">
        <v>175</v>
      </c>
      <c r="C133" s="67">
        <f t="shared" ref="C133" si="524">C5+C109+C123</f>
        <v>30089.3</v>
      </c>
      <c r="D133" s="67">
        <f t="shared" ref="D133:L133" si="525">D5+D109+D123</f>
        <v>28808.199999999997</v>
      </c>
      <c r="E133" s="67">
        <f t="shared" si="525"/>
        <v>60980</v>
      </c>
      <c r="F133" s="67">
        <f t="shared" si="525"/>
        <v>60980.2</v>
      </c>
      <c r="G133" s="67">
        <f t="shared" si="525"/>
        <v>5073.2</v>
      </c>
      <c r="H133" s="67">
        <f t="shared" si="525"/>
        <v>2236.4</v>
      </c>
      <c r="I133" s="67">
        <f t="shared" si="525"/>
        <v>5067.3</v>
      </c>
      <c r="J133" s="67">
        <f t="shared" si="525"/>
        <v>7235.7000000000007</v>
      </c>
      <c r="K133" s="67">
        <f t="shared" si="525"/>
        <v>5077.3</v>
      </c>
      <c r="L133" s="67">
        <f t="shared" si="525"/>
        <v>5442.8</v>
      </c>
      <c r="M133" s="52">
        <f t="shared" si="501"/>
        <v>15217.8</v>
      </c>
      <c r="N133" s="52">
        <f t="shared" si="502"/>
        <v>14914.900000000001</v>
      </c>
      <c r="O133" s="52">
        <f t="shared" si="503"/>
        <v>-302.89999999999782</v>
      </c>
      <c r="P133" s="140">
        <f t="shared" si="504"/>
        <v>-1.9904322569622275E-2</v>
      </c>
      <c r="Q133" s="67">
        <f t="shared" ref="Q133:V133" si="526">Q5+Q109+Q123</f>
        <v>5067.3</v>
      </c>
      <c r="R133" s="67">
        <f t="shared" si="526"/>
        <v>4867.3000000000011</v>
      </c>
      <c r="S133" s="67">
        <f t="shared" si="526"/>
        <v>5187.2</v>
      </c>
      <c r="T133" s="67">
        <f t="shared" si="526"/>
        <v>6770.6999999999989</v>
      </c>
      <c r="U133" s="67">
        <f t="shared" si="526"/>
        <v>5087.2</v>
      </c>
      <c r="V133" s="67">
        <f t="shared" si="526"/>
        <v>5988.6</v>
      </c>
      <c r="W133" s="52">
        <f t="shared" si="485"/>
        <v>15341.7</v>
      </c>
      <c r="X133" s="52">
        <f t="shared" si="486"/>
        <v>17626.599999999999</v>
      </c>
      <c r="Y133" s="52">
        <f t="shared" si="487"/>
        <v>2284.8999999999978</v>
      </c>
      <c r="Z133" s="140">
        <f t="shared" si="488"/>
        <v>0.14893395125703135</v>
      </c>
      <c r="AA133" s="67">
        <f t="shared" ref="AA133:AF133" si="527">AA5+AA109+AA123</f>
        <v>5102.1000000000004</v>
      </c>
      <c r="AB133" s="67">
        <f t="shared" si="527"/>
        <v>5829.9</v>
      </c>
      <c r="AC133" s="67">
        <f t="shared" si="527"/>
        <v>5082.1000000000004</v>
      </c>
      <c r="AD133" s="67">
        <f t="shared" si="527"/>
        <v>5391.3</v>
      </c>
      <c r="AE133" s="67">
        <f t="shared" si="527"/>
        <v>5077.1000000000004</v>
      </c>
      <c r="AF133" s="67">
        <f t="shared" si="527"/>
        <v>4066.5</v>
      </c>
      <c r="AG133" s="52">
        <f t="shared" si="490"/>
        <v>15261.300000000001</v>
      </c>
      <c r="AH133" s="52">
        <f t="shared" si="491"/>
        <v>15287.7</v>
      </c>
      <c r="AI133" s="52">
        <f t="shared" si="492"/>
        <v>26.399999999999636</v>
      </c>
      <c r="AJ133" s="140">
        <f t="shared" si="493"/>
        <v>1.7298657388295645E-3</v>
      </c>
      <c r="AK133" s="67">
        <f t="shared" ref="AK133:AP133" si="528">AK5+AK109+AK123</f>
        <v>5052.1000000000004</v>
      </c>
      <c r="AL133" s="67">
        <f t="shared" si="528"/>
        <v>5070.0999999999995</v>
      </c>
      <c r="AM133" s="67">
        <f t="shared" si="528"/>
        <v>5057.1000000000004</v>
      </c>
      <c r="AN133" s="67">
        <f t="shared" si="528"/>
        <v>5331.9</v>
      </c>
      <c r="AO133" s="67">
        <f t="shared" si="528"/>
        <v>5050.2</v>
      </c>
      <c r="AP133" s="67">
        <f t="shared" si="528"/>
        <v>7711.7</v>
      </c>
      <c r="AQ133" s="52">
        <f t="shared" si="495"/>
        <v>15159.400000000001</v>
      </c>
      <c r="AR133" s="52">
        <f t="shared" si="496"/>
        <v>18113.7</v>
      </c>
      <c r="AS133" s="52">
        <f t="shared" si="497"/>
        <v>2954.2999999999993</v>
      </c>
      <c r="AT133" s="140">
        <f t="shared" si="498"/>
        <v>0.19488238320777859</v>
      </c>
      <c r="AU133" s="141">
        <f t="shared" si="395"/>
        <v>60980.19999999999</v>
      </c>
      <c r="AV133" s="141">
        <f t="shared" si="396"/>
        <v>65942.900000000009</v>
      </c>
      <c r="AW133" s="52">
        <f>AV133-AU133</f>
        <v>4962.7000000000189</v>
      </c>
      <c r="AX133" s="140">
        <f>IFERROR((AV133-AU133)/AU133,"−")</f>
        <v>8.1382153551480971E-2</v>
      </c>
      <c r="AY133" s="119">
        <f t="shared" si="205"/>
        <v>60677.299999999996</v>
      </c>
      <c r="AZ133" s="119">
        <f t="shared" si="206"/>
        <v>62962.19999999999</v>
      </c>
      <c r="BA133" s="119">
        <f t="shared" si="207"/>
        <v>62988.6</v>
      </c>
      <c r="BB133" s="119">
        <f t="shared" si="208"/>
        <v>65942.900000000009</v>
      </c>
    </row>
    <row r="134" spans="1:54" ht="18" customHeight="1" x14ac:dyDescent="0.25">
      <c r="A134" s="64">
        <v>900</v>
      </c>
      <c r="B134" s="60" t="s">
        <v>176</v>
      </c>
      <c r="C134" s="67">
        <f t="shared" ref="C134" si="529">C27+C57+C71+C113+C128</f>
        <v>30420.800000000003</v>
      </c>
      <c r="D134" s="67">
        <f t="shared" ref="D134:L134" si="530">D27+D57+D71+D113+D128</f>
        <v>29242.7</v>
      </c>
      <c r="E134" s="67">
        <f t="shared" si="530"/>
        <v>56916.000000000007</v>
      </c>
      <c r="F134" s="67">
        <f t="shared" si="530"/>
        <v>57936.000000000015</v>
      </c>
      <c r="G134" s="67">
        <f t="shared" si="530"/>
        <v>4873.5</v>
      </c>
      <c r="H134" s="67">
        <f t="shared" si="530"/>
        <v>2170.2000000000003</v>
      </c>
      <c r="I134" s="67">
        <f t="shared" si="530"/>
        <v>4874.3999999999996</v>
      </c>
      <c r="J134" s="67">
        <f t="shared" si="530"/>
        <v>5500.1000000000013</v>
      </c>
      <c r="K134" s="67">
        <f t="shared" si="530"/>
        <v>4881</v>
      </c>
      <c r="L134" s="67">
        <f t="shared" si="530"/>
        <v>4550.1999999999989</v>
      </c>
      <c r="M134" s="52">
        <f t="shared" si="501"/>
        <v>14628.9</v>
      </c>
      <c r="N134" s="52">
        <f t="shared" si="502"/>
        <v>12220.5</v>
      </c>
      <c r="O134" s="52">
        <f t="shared" si="503"/>
        <v>-2408.3999999999996</v>
      </c>
      <c r="P134" s="140">
        <f t="shared" si="504"/>
        <v>-0.16463302093800625</v>
      </c>
      <c r="Q134" s="67">
        <f t="shared" ref="Q134:U134" si="531">Q27+Q57+Q71+Q113+Q128</f>
        <v>4754.3999999999996</v>
      </c>
      <c r="R134" s="67">
        <f t="shared" si="531"/>
        <v>5092.3999999999996</v>
      </c>
      <c r="S134" s="67">
        <f t="shared" si="531"/>
        <v>4743.3999999999996</v>
      </c>
      <c r="T134" s="67">
        <f t="shared" si="531"/>
        <v>5575.1</v>
      </c>
      <c r="U134" s="67">
        <f t="shared" si="531"/>
        <v>4781.1000000000004</v>
      </c>
      <c r="V134" s="67">
        <f>V27+V57+V71+V113+V128</f>
        <v>5581.6</v>
      </c>
      <c r="W134" s="52">
        <f t="shared" si="485"/>
        <v>14278.9</v>
      </c>
      <c r="X134" s="52">
        <f t="shared" si="486"/>
        <v>16249.1</v>
      </c>
      <c r="Y134" s="52">
        <f t="shared" si="487"/>
        <v>1970.2000000000007</v>
      </c>
      <c r="Z134" s="140">
        <f t="shared" si="488"/>
        <v>0.13797981637240969</v>
      </c>
      <c r="AA134" s="67">
        <f t="shared" ref="AA134:AF134" si="532">AA27+AA57+AA71+AA113+AA128</f>
        <v>4898.3</v>
      </c>
      <c r="AB134" s="67">
        <f t="shared" si="532"/>
        <v>5929.8</v>
      </c>
      <c r="AC134" s="67">
        <f t="shared" si="532"/>
        <v>4879.3</v>
      </c>
      <c r="AD134" s="67">
        <f t="shared" si="532"/>
        <v>4909.2999999999993</v>
      </c>
      <c r="AE134" s="67">
        <f t="shared" si="532"/>
        <v>4774.6000000000004</v>
      </c>
      <c r="AF134" s="67">
        <f t="shared" si="532"/>
        <v>4144.7000000000007</v>
      </c>
      <c r="AG134" s="52">
        <f t="shared" si="490"/>
        <v>14552.2</v>
      </c>
      <c r="AH134" s="52">
        <f t="shared" si="491"/>
        <v>14983.8</v>
      </c>
      <c r="AI134" s="52">
        <f t="shared" si="492"/>
        <v>431.59999999999854</v>
      </c>
      <c r="AJ134" s="140">
        <f t="shared" si="493"/>
        <v>2.9658745756655249E-2</v>
      </c>
      <c r="AK134" s="67">
        <f t="shared" ref="AK134:AP134" si="533">AK27+AK57+AK71+AK113+AK128</f>
        <v>4829.3</v>
      </c>
      <c r="AL134" s="67">
        <f t="shared" si="533"/>
        <v>4793.4999999999991</v>
      </c>
      <c r="AM134" s="67">
        <f t="shared" si="533"/>
        <v>4831.2</v>
      </c>
      <c r="AN134" s="67">
        <f t="shared" si="533"/>
        <v>5416.9000000000005</v>
      </c>
      <c r="AO134" s="67">
        <f t="shared" si="533"/>
        <v>4815.5</v>
      </c>
      <c r="AP134" s="67">
        <f t="shared" si="533"/>
        <v>10179.700000000001</v>
      </c>
      <c r="AQ134" s="52">
        <f t="shared" si="495"/>
        <v>14476</v>
      </c>
      <c r="AR134" s="52">
        <f t="shared" si="496"/>
        <v>20390.099999999999</v>
      </c>
      <c r="AS134" s="52">
        <f t="shared" si="497"/>
        <v>5914.0999999999985</v>
      </c>
      <c r="AT134" s="140">
        <f t="shared" si="498"/>
        <v>0.4085451782260292</v>
      </c>
      <c r="AU134" s="141">
        <f t="shared" si="395"/>
        <v>57936</v>
      </c>
      <c r="AV134" s="141">
        <f t="shared" si="396"/>
        <v>63843.5</v>
      </c>
      <c r="AW134" s="52">
        <f>AV134-AU134</f>
        <v>5907.5</v>
      </c>
      <c r="AX134" s="140">
        <f>IFERROR((AV134-AU134)/AU134,"−")</f>
        <v>0.10196596244131455</v>
      </c>
      <c r="AY134" s="119">
        <f t="shared" ref="AY134:AY137" si="534">H134+J134+L134+Q134+S134+U134+AA134+AC134+AE134+AK134+AM134+AO134</f>
        <v>55527.6</v>
      </c>
      <c r="AZ134" s="119">
        <f t="shared" ref="AZ134:AZ137" si="535">H134+J134+L134+R134+T134+V134+AA134+AC134+AE134+AK134+AM134+AO134</f>
        <v>57497.8</v>
      </c>
      <c r="BA134" s="119">
        <f t="shared" ref="BA134:BA137" si="536">H134+J134+L134+R134+T134+V134+AB134+AD134+AF134+AK134+AM134+AO134</f>
        <v>57929.399999999994</v>
      </c>
      <c r="BB134" s="119">
        <f t="shared" ref="BB134:BB137" si="537">H134+J134+L134+R134+T134+V134+AB134+AD134+AF134+AL134+AN134+AP134</f>
        <v>63843.5</v>
      </c>
    </row>
    <row r="135" spans="1:54" ht="31.5" x14ac:dyDescent="0.25">
      <c r="A135" s="64">
        <v>1000</v>
      </c>
      <c r="B135" s="60" t="s">
        <v>177</v>
      </c>
      <c r="C135" s="67">
        <f t="shared" ref="C135" si="538">C133-C134</f>
        <v>-331.50000000000364</v>
      </c>
      <c r="D135" s="67">
        <f t="shared" ref="D135:L135" si="539">D133-D134</f>
        <v>-434.50000000000364</v>
      </c>
      <c r="E135" s="67">
        <f t="shared" si="539"/>
        <v>4063.9999999999927</v>
      </c>
      <c r="F135" s="67">
        <f t="shared" si="539"/>
        <v>3044.1999999999825</v>
      </c>
      <c r="G135" s="67">
        <f t="shared" si="539"/>
        <v>199.69999999999982</v>
      </c>
      <c r="H135" s="67">
        <f t="shared" si="539"/>
        <v>66.199999999999818</v>
      </c>
      <c r="I135" s="67">
        <f t="shared" si="539"/>
        <v>192.90000000000055</v>
      </c>
      <c r="J135" s="67">
        <f t="shared" si="539"/>
        <v>1735.5999999999995</v>
      </c>
      <c r="K135" s="67">
        <f t="shared" si="539"/>
        <v>196.30000000000018</v>
      </c>
      <c r="L135" s="67">
        <f t="shared" si="539"/>
        <v>892.60000000000127</v>
      </c>
      <c r="M135" s="52">
        <f t="shared" si="501"/>
        <v>588.90000000000055</v>
      </c>
      <c r="N135" s="52">
        <f t="shared" si="502"/>
        <v>2694.4000000000005</v>
      </c>
      <c r="O135" s="52">
        <f t="shared" si="503"/>
        <v>2105.5</v>
      </c>
      <c r="P135" s="140">
        <f t="shared" si="504"/>
        <v>3.5753098998132078</v>
      </c>
      <c r="Q135" s="67">
        <f t="shared" ref="Q135:V135" si="540">Q133-Q134</f>
        <v>312.90000000000055</v>
      </c>
      <c r="R135" s="67">
        <f t="shared" si="540"/>
        <v>-225.09999999999854</v>
      </c>
      <c r="S135" s="67">
        <f t="shared" si="540"/>
        <v>443.80000000000018</v>
      </c>
      <c r="T135" s="67">
        <f t="shared" si="540"/>
        <v>1195.5999999999985</v>
      </c>
      <c r="U135" s="67">
        <f t="shared" si="540"/>
        <v>306.09999999999945</v>
      </c>
      <c r="V135" s="67">
        <f t="shared" si="540"/>
        <v>407</v>
      </c>
      <c r="W135" s="52">
        <f t="shared" si="485"/>
        <v>1062.8000000000002</v>
      </c>
      <c r="X135" s="52">
        <f t="shared" si="486"/>
        <v>1377.5</v>
      </c>
      <c r="Y135" s="52">
        <f t="shared" si="487"/>
        <v>314.69999999999982</v>
      </c>
      <c r="Z135" s="140">
        <f t="shared" si="488"/>
        <v>0.29610462928114395</v>
      </c>
      <c r="AA135" s="67">
        <f t="shared" ref="AA135:AF135" si="541">AA133-AA134</f>
        <v>203.80000000000018</v>
      </c>
      <c r="AB135" s="67">
        <f t="shared" si="541"/>
        <v>-99.900000000000546</v>
      </c>
      <c r="AC135" s="67">
        <f t="shared" si="541"/>
        <v>202.80000000000018</v>
      </c>
      <c r="AD135" s="67">
        <f t="shared" si="541"/>
        <v>482.00000000000091</v>
      </c>
      <c r="AE135" s="67">
        <f t="shared" si="541"/>
        <v>302.5</v>
      </c>
      <c r="AF135" s="67">
        <f t="shared" si="541"/>
        <v>-78.200000000000728</v>
      </c>
      <c r="AG135" s="52">
        <f t="shared" si="490"/>
        <v>709.10000000000036</v>
      </c>
      <c r="AH135" s="52">
        <f t="shared" si="491"/>
        <v>303.89999999999964</v>
      </c>
      <c r="AI135" s="52">
        <f t="shared" si="492"/>
        <v>-405.20000000000073</v>
      </c>
      <c r="AJ135" s="140">
        <f t="shared" si="493"/>
        <v>-0.57142857142857217</v>
      </c>
      <c r="AK135" s="67">
        <f t="shared" ref="AK135:AP135" si="542">AK133-AK134</f>
        <v>222.80000000000018</v>
      </c>
      <c r="AL135" s="67">
        <f t="shared" si="542"/>
        <v>276.60000000000036</v>
      </c>
      <c r="AM135" s="67">
        <f t="shared" si="542"/>
        <v>225.90000000000055</v>
      </c>
      <c r="AN135" s="67">
        <f t="shared" si="542"/>
        <v>-85.000000000000909</v>
      </c>
      <c r="AO135" s="67">
        <f t="shared" si="542"/>
        <v>234.69999999999982</v>
      </c>
      <c r="AP135" s="67">
        <f t="shared" si="542"/>
        <v>-2468.0000000000009</v>
      </c>
      <c r="AQ135" s="52">
        <f t="shared" si="495"/>
        <v>683.40000000000055</v>
      </c>
      <c r="AR135" s="52">
        <f t="shared" si="496"/>
        <v>-2276.4000000000015</v>
      </c>
      <c r="AS135" s="52">
        <f t="shared" si="497"/>
        <v>-2959.800000000002</v>
      </c>
      <c r="AT135" s="140">
        <f t="shared" si="498"/>
        <v>-4.3309920983318699</v>
      </c>
      <c r="AU135" s="141">
        <f t="shared" si="395"/>
        <v>3044.2000000000016</v>
      </c>
      <c r="AV135" s="141">
        <f t="shared" si="396"/>
        <v>2099.3999999999987</v>
      </c>
      <c r="AW135" s="52">
        <f>AV135-AU135</f>
        <v>-944.80000000000291</v>
      </c>
      <c r="AX135" s="140">
        <f>IFERROR((AV135-AU135)/AU135,"−")</f>
        <v>-0.31036068589448867</v>
      </c>
      <c r="AY135" s="119">
        <f t="shared" si="534"/>
        <v>5149.7000000000016</v>
      </c>
      <c r="AZ135" s="119">
        <f t="shared" si="535"/>
        <v>5464.4000000000015</v>
      </c>
      <c r="BA135" s="119">
        <f t="shared" si="536"/>
        <v>5059.2000000000007</v>
      </c>
      <c r="BB135" s="119">
        <f t="shared" si="537"/>
        <v>2099.3999999999987</v>
      </c>
    </row>
    <row r="136" spans="1:54" ht="33" x14ac:dyDescent="0.25">
      <c r="A136" s="48">
        <v>1100</v>
      </c>
      <c r="B136" s="36" t="s">
        <v>178</v>
      </c>
      <c r="C136" s="138"/>
      <c r="D136" s="142"/>
      <c r="E136" s="141"/>
      <c r="F136" s="127"/>
      <c r="G136" s="141"/>
      <c r="H136" s="141"/>
      <c r="I136" s="141"/>
      <c r="J136" s="141"/>
      <c r="K136" s="141"/>
      <c r="L136" s="141"/>
      <c r="M136" s="52"/>
      <c r="N136" s="52"/>
      <c r="O136" s="52"/>
      <c r="P136" s="140"/>
      <c r="Q136" s="141"/>
      <c r="R136" s="141"/>
      <c r="S136" s="141"/>
      <c r="T136" s="141"/>
      <c r="U136" s="141"/>
      <c r="V136" s="141"/>
      <c r="W136" s="52"/>
      <c r="X136" s="52"/>
      <c r="Y136" s="52"/>
      <c r="Z136" s="140"/>
      <c r="AA136" s="141"/>
      <c r="AB136" s="141"/>
      <c r="AC136" s="141"/>
      <c r="AD136" s="141"/>
      <c r="AE136" s="141"/>
      <c r="AF136" s="141"/>
      <c r="AG136" s="52"/>
      <c r="AH136" s="52"/>
      <c r="AI136" s="52"/>
      <c r="AJ136" s="140"/>
      <c r="AK136" s="141"/>
      <c r="AL136" s="141"/>
      <c r="AM136" s="141"/>
      <c r="AN136" s="141"/>
      <c r="AO136" s="141"/>
      <c r="AP136" s="141"/>
      <c r="AQ136" s="52"/>
      <c r="AR136" s="52"/>
      <c r="AS136" s="52"/>
      <c r="AT136" s="140"/>
      <c r="AU136" s="141"/>
      <c r="AV136" s="141"/>
      <c r="AW136" s="141"/>
      <c r="AX136" s="141"/>
      <c r="AY136" s="141"/>
      <c r="AZ136" s="141"/>
      <c r="BA136" s="141"/>
      <c r="BB136" s="141"/>
    </row>
    <row r="137" spans="1:54" ht="31.5" x14ac:dyDescent="0.25">
      <c r="A137" s="64">
        <v>1110</v>
      </c>
      <c r="B137" s="60" t="s">
        <v>70</v>
      </c>
      <c r="C137" s="143">
        <v>992</v>
      </c>
      <c r="D137" s="120">
        <v>1984.3</v>
      </c>
      <c r="E137" s="141"/>
      <c r="F137" s="127">
        <f>G137</f>
        <v>0</v>
      </c>
      <c r="G137" s="144"/>
      <c r="H137" s="144">
        <v>914.6</v>
      </c>
      <c r="I137" s="144">
        <f>G138</f>
        <v>199.7</v>
      </c>
      <c r="J137" s="144">
        <f>H138</f>
        <v>980.79999999999984</v>
      </c>
      <c r="K137" s="144">
        <f>I138</f>
        <v>392.6</v>
      </c>
      <c r="L137" s="144">
        <f>J138</f>
        <v>2716.3999999999992</v>
      </c>
      <c r="M137" s="144">
        <f>G137</f>
        <v>0</v>
      </c>
      <c r="N137" s="144">
        <f>H137</f>
        <v>914.6</v>
      </c>
      <c r="O137" s="52">
        <f t="shared" ref="O137" si="543">N137-M137</f>
        <v>914.6</v>
      </c>
      <c r="P137" s="140" t="str">
        <f t="shared" ref="P137" si="544">IFERROR((N137-M137)/M137,"−")</f>
        <v>−</v>
      </c>
      <c r="Q137" s="144">
        <f>K138</f>
        <v>588.9</v>
      </c>
      <c r="R137" s="144">
        <f>L138</f>
        <v>3609.0000000000005</v>
      </c>
      <c r="S137" s="144">
        <f>Q138</f>
        <v>901.80000000000052</v>
      </c>
      <c r="T137" s="144">
        <f>R138</f>
        <v>3383.9000000000019</v>
      </c>
      <c r="U137" s="144">
        <f>S138</f>
        <v>1345.6000000000008</v>
      </c>
      <c r="V137" s="144">
        <f>T138</f>
        <v>4579.5</v>
      </c>
      <c r="W137" s="144">
        <f>Q137</f>
        <v>588.9</v>
      </c>
      <c r="X137" s="144">
        <f>R137</f>
        <v>3609.0000000000005</v>
      </c>
      <c r="Y137" s="52">
        <f t="shared" ref="Y137" si="545">X137-W137</f>
        <v>3020.1000000000004</v>
      </c>
      <c r="Z137" s="140">
        <f t="shared" ref="Z137" si="546">IFERROR((X137-W137)/W137,"−")</f>
        <v>5.1283749363219568</v>
      </c>
      <c r="AA137" s="144">
        <f>U138</f>
        <v>1651.7000000000003</v>
      </c>
      <c r="AB137" s="144">
        <f>V138</f>
        <v>4986.5</v>
      </c>
      <c r="AC137" s="144">
        <f>AA138</f>
        <v>1855.5000000000005</v>
      </c>
      <c r="AD137" s="144">
        <f>AB138</f>
        <v>4886.5999999999995</v>
      </c>
      <c r="AE137" s="144">
        <f>AC138</f>
        <v>2058.3000000000006</v>
      </c>
      <c r="AF137" s="144">
        <f>AD138</f>
        <v>5368.6</v>
      </c>
      <c r="AG137" s="144">
        <f>AA137</f>
        <v>1651.7000000000003</v>
      </c>
      <c r="AH137" s="144">
        <f>AB137</f>
        <v>4986.5</v>
      </c>
      <c r="AI137" s="52">
        <f t="shared" ref="AI137" si="547">AH137-AG137</f>
        <v>3334.7999999999997</v>
      </c>
      <c r="AJ137" s="140">
        <f t="shared" ref="AJ137" si="548">IFERROR((AH137-AG137)/AG137,"−")</f>
        <v>2.0190107162317608</v>
      </c>
      <c r="AK137" s="144">
        <v>2360.8000000000002</v>
      </c>
      <c r="AL137" s="144">
        <f>AF138</f>
        <v>5290.4</v>
      </c>
      <c r="AM137" s="144">
        <f>AK138</f>
        <v>2583.6000000000004</v>
      </c>
      <c r="AN137" s="144">
        <f>AL138</f>
        <v>5567</v>
      </c>
      <c r="AO137" s="144">
        <f>AM138</f>
        <v>2809.5000000000009</v>
      </c>
      <c r="AP137" s="144">
        <f>AN138</f>
        <v>5481.9999999999991</v>
      </c>
      <c r="AQ137" s="144">
        <f>AK137</f>
        <v>2360.8000000000002</v>
      </c>
      <c r="AR137" s="144">
        <f>AL137</f>
        <v>5290.4</v>
      </c>
      <c r="AS137" s="52">
        <f t="shared" ref="AS137" si="549">AR137-AQ137</f>
        <v>2929.5999999999995</v>
      </c>
      <c r="AT137" s="140">
        <f t="shared" ref="AT137" si="550">IFERROR((AR137-AQ137)/AQ137,"−")</f>
        <v>1.2409352761775665</v>
      </c>
      <c r="AU137" s="141">
        <f t="shared" si="395"/>
        <v>16748.000000000004</v>
      </c>
      <c r="AV137" s="141">
        <f t="shared" si="396"/>
        <v>47765.3</v>
      </c>
      <c r="AW137" s="52">
        <f t="shared" ref="AW137:AW152" si="551">AV137-AU137</f>
        <v>31017.3</v>
      </c>
      <c r="AX137" s="140">
        <f t="shared" ref="AX137:AX152" si="552">IFERROR((AV137-AU137)/AU137,"−")</f>
        <v>1.8520002388344872</v>
      </c>
      <c r="AY137" s="119">
        <f t="shared" si="534"/>
        <v>20767.5</v>
      </c>
      <c r="AZ137" s="119">
        <f t="shared" si="535"/>
        <v>29503.599999999999</v>
      </c>
      <c r="BA137" s="119">
        <f t="shared" si="536"/>
        <v>39179.800000000003</v>
      </c>
      <c r="BB137" s="119">
        <f t="shared" si="537"/>
        <v>47765.3</v>
      </c>
    </row>
    <row r="138" spans="1:54" ht="31.5" x14ac:dyDescent="0.25">
      <c r="A138" s="64">
        <v>1120</v>
      </c>
      <c r="B138" s="60" t="s">
        <v>71</v>
      </c>
      <c r="C138" s="67">
        <f>C137+C133-C134</f>
        <v>660.49999999999636</v>
      </c>
      <c r="D138" s="67">
        <f>D137+D133-D134</f>
        <v>1549.7999999999956</v>
      </c>
      <c r="E138" s="67">
        <f t="shared" ref="E138:F138" si="553">E137+E133-E134</f>
        <v>4063.9999999999927</v>
      </c>
      <c r="F138" s="67">
        <f t="shared" si="553"/>
        <v>3044.1999999999825</v>
      </c>
      <c r="G138" s="67">
        <v>199.7</v>
      </c>
      <c r="H138" s="67">
        <f t="shared" ref="H138:N138" si="554">H137+H135</f>
        <v>980.79999999999984</v>
      </c>
      <c r="I138" s="67">
        <v>392.6</v>
      </c>
      <c r="J138" s="67">
        <f t="shared" si="554"/>
        <v>2716.3999999999992</v>
      </c>
      <c r="K138" s="67">
        <v>588.9</v>
      </c>
      <c r="L138" s="67">
        <f t="shared" si="554"/>
        <v>3609.0000000000005</v>
      </c>
      <c r="M138" s="67">
        <f t="shared" si="554"/>
        <v>588.90000000000055</v>
      </c>
      <c r="N138" s="67">
        <f t="shared" si="554"/>
        <v>3609.0000000000005</v>
      </c>
      <c r="O138" s="52">
        <f t="shared" ref="O138:O152" si="555">N138-M138</f>
        <v>3020.1</v>
      </c>
      <c r="P138" s="140">
        <f t="shared" ref="P138:P152" si="556">IFERROR((N138-M138)/M138,"−")</f>
        <v>5.1283749363219515</v>
      </c>
      <c r="Q138" s="67">
        <f>Q137+Q135</f>
        <v>901.80000000000052</v>
      </c>
      <c r="R138" s="67">
        <f t="shared" ref="R138:X138" si="557">R137+R135</f>
        <v>3383.9000000000019</v>
      </c>
      <c r="S138" s="67">
        <f t="shared" si="557"/>
        <v>1345.6000000000008</v>
      </c>
      <c r="T138" s="67">
        <f t="shared" si="557"/>
        <v>4579.5</v>
      </c>
      <c r="U138" s="67">
        <f t="shared" si="557"/>
        <v>1651.7000000000003</v>
      </c>
      <c r="V138" s="67">
        <f t="shared" si="557"/>
        <v>4986.5</v>
      </c>
      <c r="W138" s="67">
        <f t="shared" si="557"/>
        <v>1651.7000000000003</v>
      </c>
      <c r="X138" s="67">
        <f t="shared" si="557"/>
        <v>4986.5</v>
      </c>
      <c r="Y138" s="52">
        <f t="shared" ref="Y138:Y152" si="558">X138-W138</f>
        <v>3334.7999999999997</v>
      </c>
      <c r="Z138" s="140">
        <f t="shared" ref="Z138:Z152" si="559">IFERROR((X138-W138)/W138,"−")</f>
        <v>2.0190107162317608</v>
      </c>
      <c r="AA138" s="67">
        <f>AA137+AA135</f>
        <v>1855.5000000000005</v>
      </c>
      <c r="AB138" s="67">
        <f t="shared" ref="AB138:AH138" si="560">AB137+AB135</f>
        <v>4886.5999999999995</v>
      </c>
      <c r="AC138" s="67">
        <f t="shared" si="560"/>
        <v>2058.3000000000006</v>
      </c>
      <c r="AD138" s="67">
        <f t="shared" si="560"/>
        <v>5368.6</v>
      </c>
      <c r="AE138" s="67">
        <f t="shared" si="560"/>
        <v>2360.8000000000006</v>
      </c>
      <c r="AF138" s="67">
        <f t="shared" si="560"/>
        <v>5290.4</v>
      </c>
      <c r="AG138" s="67">
        <f t="shared" si="560"/>
        <v>2360.8000000000006</v>
      </c>
      <c r="AH138" s="67">
        <f t="shared" si="560"/>
        <v>5290.4</v>
      </c>
      <c r="AI138" s="52">
        <f t="shared" ref="AI138:AI152" si="561">AH138-AG138</f>
        <v>2929.599999999999</v>
      </c>
      <c r="AJ138" s="140">
        <f t="shared" ref="AJ138:AJ152" si="562">IFERROR((AH138-AG138)/AG138,"−")</f>
        <v>1.2409352761775663</v>
      </c>
      <c r="AK138" s="67">
        <f>AK137+AK135</f>
        <v>2583.6000000000004</v>
      </c>
      <c r="AL138" s="67">
        <f t="shared" ref="AL138:AR138" si="563">AL137+AL135</f>
        <v>5567</v>
      </c>
      <c r="AM138" s="67">
        <f t="shared" si="563"/>
        <v>2809.5000000000009</v>
      </c>
      <c r="AN138" s="67">
        <f t="shared" si="563"/>
        <v>5481.9999999999991</v>
      </c>
      <c r="AO138" s="67">
        <f t="shared" si="563"/>
        <v>3044.2000000000007</v>
      </c>
      <c r="AP138" s="67">
        <f t="shared" si="563"/>
        <v>3013.9999999999982</v>
      </c>
      <c r="AQ138" s="67">
        <f t="shared" si="563"/>
        <v>3044.2000000000007</v>
      </c>
      <c r="AR138" s="67">
        <f t="shared" si="563"/>
        <v>3013.9999999999982</v>
      </c>
      <c r="AS138" s="52">
        <f t="shared" ref="AS138:AS152" si="564">AR138-AQ138</f>
        <v>-30.200000000002547</v>
      </c>
      <c r="AT138" s="140">
        <f t="shared" ref="AT138:AT152" si="565">IFERROR((AR138-AQ138)/AQ138,"−")</f>
        <v>-9.9205045660608823E-3</v>
      </c>
      <c r="AU138" s="141">
        <f t="shared" ref="AU138:AU150" si="566">G138+I138+K138+Q138+S138+U138+AA138+AC138+AE138+AK138+AM138+AO138</f>
        <v>19792.200000000004</v>
      </c>
      <c r="AV138" s="141">
        <f t="shared" ref="AV138:AV150" si="567">H138+J138+L138+R138+T138+V138+AB138+AD138+AF138+AL138+AN138+AP138</f>
        <v>49864.7</v>
      </c>
      <c r="AW138" s="52">
        <f t="shared" si="551"/>
        <v>30072.499999999993</v>
      </c>
      <c r="AX138" s="140">
        <f t="shared" si="552"/>
        <v>1.5194116874324222</v>
      </c>
      <c r="AY138" s="119">
        <f t="shared" ref="AY138:AY142" si="568">H138+J138+L138+Q138+S138+U138+AA138+AC138+AE138+AK138+AM138+AO138</f>
        <v>25917.200000000001</v>
      </c>
      <c r="AZ138" s="119">
        <f t="shared" ref="AZ138:AZ142" si="569">H138+J138+L138+R138+T138+V138+AA138+AC138+AE138+AK138+AM138+AO138</f>
        <v>34968</v>
      </c>
      <c r="BA138" s="119">
        <f t="shared" ref="BA138:BA142" si="570">H138+J138+L138+R138+T138+V138+AB138+AD138+AF138+AK138+AM138+AO138</f>
        <v>44239</v>
      </c>
      <c r="BB138" s="119">
        <f t="shared" ref="BB138:BB142" si="571">H138+J138+L138+R138+T138+V138+AB138+AD138+AF138+AL138+AN138+AP138</f>
        <v>49864.7</v>
      </c>
    </row>
    <row r="139" spans="1:54" ht="45" x14ac:dyDescent="0.25">
      <c r="A139" s="65">
        <v>1125</v>
      </c>
      <c r="B139" s="66" t="s">
        <v>201</v>
      </c>
      <c r="C139" s="67">
        <v>0</v>
      </c>
      <c r="D139" s="67">
        <v>0</v>
      </c>
      <c r="E139" s="67">
        <v>0</v>
      </c>
      <c r="F139" s="67">
        <v>0</v>
      </c>
      <c r="G139" s="67">
        <v>0</v>
      </c>
      <c r="H139" s="67">
        <v>0</v>
      </c>
      <c r="I139" s="67">
        <v>0</v>
      </c>
      <c r="J139" s="67">
        <v>0</v>
      </c>
      <c r="K139" s="67">
        <v>0</v>
      </c>
      <c r="L139" s="67">
        <v>0</v>
      </c>
      <c r="M139" s="67">
        <v>0</v>
      </c>
      <c r="N139" s="67">
        <v>0</v>
      </c>
      <c r="O139" s="52">
        <f t="shared" si="555"/>
        <v>0</v>
      </c>
      <c r="P139" s="140" t="str">
        <f t="shared" si="556"/>
        <v>−</v>
      </c>
      <c r="Q139" s="67">
        <v>0</v>
      </c>
      <c r="R139" s="67">
        <v>0</v>
      </c>
      <c r="S139" s="67">
        <v>0</v>
      </c>
      <c r="T139" s="67">
        <v>0</v>
      </c>
      <c r="U139" s="67">
        <v>0</v>
      </c>
      <c r="V139" s="67">
        <v>0</v>
      </c>
      <c r="W139" s="67">
        <v>0</v>
      </c>
      <c r="X139" s="67">
        <v>0</v>
      </c>
      <c r="Y139" s="52">
        <f t="shared" si="558"/>
        <v>0</v>
      </c>
      <c r="Z139" s="140" t="str">
        <f t="shared" si="559"/>
        <v>−</v>
      </c>
      <c r="AA139" s="67">
        <v>0</v>
      </c>
      <c r="AB139" s="67">
        <v>0</v>
      </c>
      <c r="AC139" s="67">
        <v>0</v>
      </c>
      <c r="AD139" s="67">
        <v>0</v>
      </c>
      <c r="AE139" s="67">
        <v>0</v>
      </c>
      <c r="AF139" s="67">
        <v>0</v>
      </c>
      <c r="AG139" s="67">
        <v>0</v>
      </c>
      <c r="AH139" s="67">
        <v>0</v>
      </c>
      <c r="AI139" s="52">
        <f t="shared" si="561"/>
        <v>0</v>
      </c>
      <c r="AJ139" s="140" t="str">
        <f t="shared" si="562"/>
        <v>−</v>
      </c>
      <c r="AK139" s="67">
        <v>0</v>
      </c>
      <c r="AL139" s="67">
        <v>0</v>
      </c>
      <c r="AM139" s="67">
        <v>0</v>
      </c>
      <c r="AN139" s="67">
        <v>0</v>
      </c>
      <c r="AO139" s="67">
        <v>0</v>
      </c>
      <c r="AP139" s="67">
        <v>0</v>
      </c>
      <c r="AQ139" s="67">
        <v>0</v>
      </c>
      <c r="AR139" s="67">
        <v>0</v>
      </c>
      <c r="AS139" s="52">
        <f t="shared" si="564"/>
        <v>0</v>
      </c>
      <c r="AT139" s="140" t="str">
        <f t="shared" si="565"/>
        <v>−</v>
      </c>
      <c r="AU139" s="141">
        <f t="shared" si="566"/>
        <v>0</v>
      </c>
      <c r="AV139" s="141">
        <f t="shared" si="567"/>
        <v>0</v>
      </c>
      <c r="AW139" s="52">
        <f t="shared" si="551"/>
        <v>0</v>
      </c>
      <c r="AX139" s="140" t="str">
        <f t="shared" si="552"/>
        <v>−</v>
      </c>
      <c r="AY139" s="119">
        <f t="shared" si="568"/>
        <v>0</v>
      </c>
      <c r="AZ139" s="119">
        <f t="shared" si="569"/>
        <v>0</v>
      </c>
      <c r="BA139" s="119">
        <f t="shared" si="570"/>
        <v>0</v>
      </c>
      <c r="BB139" s="119">
        <f t="shared" si="571"/>
        <v>0</v>
      </c>
    </row>
    <row r="140" spans="1:54" ht="31.5" x14ac:dyDescent="0.25">
      <c r="A140" s="47">
        <v>1100</v>
      </c>
      <c r="B140" s="68" t="s">
        <v>8</v>
      </c>
      <c r="C140" s="128">
        <v>280</v>
      </c>
      <c r="D140" s="120">
        <v>280</v>
      </c>
      <c r="E140" s="54"/>
      <c r="F140" s="121"/>
      <c r="G140" s="54">
        <v>0</v>
      </c>
      <c r="H140" s="54">
        <v>236</v>
      </c>
      <c r="I140" s="54">
        <v>0</v>
      </c>
      <c r="J140" s="54">
        <v>236</v>
      </c>
      <c r="K140" s="54">
        <v>0</v>
      </c>
      <c r="L140" s="54">
        <v>236</v>
      </c>
      <c r="M140" s="129">
        <f>(G140+I140+K140)/3</f>
        <v>0</v>
      </c>
      <c r="N140" s="129">
        <f>(H140+J140+L140)/3</f>
        <v>236</v>
      </c>
      <c r="O140" s="52">
        <f t="shared" si="555"/>
        <v>236</v>
      </c>
      <c r="P140" s="140" t="str">
        <f t="shared" si="556"/>
        <v>−</v>
      </c>
      <c r="Q140" s="54">
        <v>0</v>
      </c>
      <c r="R140" s="54">
        <v>236</v>
      </c>
      <c r="S140" s="54">
        <v>0</v>
      </c>
      <c r="T140" s="54">
        <v>236</v>
      </c>
      <c r="U140" s="54">
        <v>0</v>
      </c>
      <c r="V140" s="54">
        <v>236</v>
      </c>
      <c r="W140" s="129">
        <f>(Q140+S140+U140)/3</f>
        <v>0</v>
      </c>
      <c r="X140" s="129">
        <f>(R140+T140+V140)/3</f>
        <v>236</v>
      </c>
      <c r="Y140" s="52">
        <f t="shared" si="558"/>
        <v>236</v>
      </c>
      <c r="Z140" s="140" t="str">
        <f t="shared" si="559"/>
        <v>−</v>
      </c>
      <c r="AA140" s="54">
        <v>0</v>
      </c>
      <c r="AB140" s="54">
        <v>236</v>
      </c>
      <c r="AC140" s="54">
        <v>0</v>
      </c>
      <c r="AD140" s="54">
        <v>236</v>
      </c>
      <c r="AE140" s="54">
        <v>0</v>
      </c>
      <c r="AF140" s="54">
        <v>236</v>
      </c>
      <c r="AG140" s="129">
        <f>(AA140+AC140+AE140)/3</f>
        <v>0</v>
      </c>
      <c r="AH140" s="129">
        <f>(AB140+AD140+AF140)/3</f>
        <v>236</v>
      </c>
      <c r="AI140" s="52">
        <f t="shared" si="561"/>
        <v>236</v>
      </c>
      <c r="AJ140" s="140" t="str">
        <f t="shared" si="562"/>
        <v>−</v>
      </c>
      <c r="AK140" s="54"/>
      <c r="AL140" s="54">
        <v>226</v>
      </c>
      <c r="AM140" s="54">
        <v>0</v>
      </c>
      <c r="AN140" s="54">
        <v>227</v>
      </c>
      <c r="AO140" s="54"/>
      <c r="AP140" s="54">
        <v>219</v>
      </c>
      <c r="AQ140" s="129">
        <f>(AK140+AM140+AO140)/3</f>
        <v>0</v>
      </c>
      <c r="AR140" s="129">
        <f>(AL140+AN140+AP140)/3</f>
        <v>224</v>
      </c>
      <c r="AS140" s="52">
        <f t="shared" si="564"/>
        <v>224</v>
      </c>
      <c r="AT140" s="140" t="str">
        <f t="shared" si="565"/>
        <v>−</v>
      </c>
      <c r="AU140" s="141">
        <f t="shared" si="566"/>
        <v>0</v>
      </c>
      <c r="AV140" s="141">
        <f t="shared" si="567"/>
        <v>2796</v>
      </c>
      <c r="AW140" s="52">
        <f t="shared" si="551"/>
        <v>2796</v>
      </c>
      <c r="AX140" s="140" t="str">
        <f t="shared" si="552"/>
        <v>−</v>
      </c>
      <c r="AY140" s="119">
        <f t="shared" si="568"/>
        <v>708</v>
      </c>
      <c r="AZ140" s="119">
        <f t="shared" si="569"/>
        <v>1416</v>
      </c>
      <c r="BA140" s="119">
        <f t="shared" si="570"/>
        <v>2124</v>
      </c>
      <c r="BB140" s="119">
        <f t="shared" si="571"/>
        <v>2796</v>
      </c>
    </row>
    <row r="141" spans="1:54" ht="30" x14ac:dyDescent="0.25">
      <c r="A141" s="65">
        <v>1200</v>
      </c>
      <c r="B141" s="66" t="s">
        <v>191</v>
      </c>
      <c r="C141" s="67">
        <f>C142+C143+C144+C145</f>
        <v>0</v>
      </c>
      <c r="D141" s="67">
        <f>D142+D143+D144+D145</f>
        <v>0</v>
      </c>
      <c r="E141" s="67">
        <f t="shared" ref="E141:L141" si="572">E142+E143+E144+E145</f>
        <v>0</v>
      </c>
      <c r="F141" s="67">
        <f t="shared" si="572"/>
        <v>0</v>
      </c>
      <c r="G141" s="67">
        <f t="shared" si="572"/>
        <v>0</v>
      </c>
      <c r="H141" s="67">
        <f t="shared" si="572"/>
        <v>0</v>
      </c>
      <c r="I141" s="67">
        <f t="shared" si="572"/>
        <v>0</v>
      </c>
      <c r="J141" s="67">
        <f t="shared" si="572"/>
        <v>0</v>
      </c>
      <c r="K141" s="67">
        <f t="shared" si="572"/>
        <v>0</v>
      </c>
      <c r="L141" s="67">
        <f t="shared" si="572"/>
        <v>0</v>
      </c>
      <c r="M141" s="129">
        <f t="shared" ref="M141" si="573">G141+I141+K141</f>
        <v>0</v>
      </c>
      <c r="N141" s="129">
        <f t="shared" ref="N141" si="574">H141+J141+L141</f>
        <v>0</v>
      </c>
      <c r="O141" s="52">
        <f t="shared" si="555"/>
        <v>0</v>
      </c>
      <c r="P141" s="140" t="str">
        <f t="shared" si="556"/>
        <v>−</v>
      </c>
      <c r="Q141" s="67">
        <f t="shared" ref="Q141" si="575">Q142+Q143+Q144+Q145</f>
        <v>0</v>
      </c>
      <c r="R141" s="67">
        <f t="shared" ref="R141" si="576">R142+R143+R144+R145</f>
        <v>0</v>
      </c>
      <c r="S141" s="67">
        <f t="shared" ref="S141" si="577">S142+S143+S144+S145</f>
        <v>0</v>
      </c>
      <c r="T141" s="67">
        <f t="shared" ref="T141" si="578">T142+T143+T144+T145</f>
        <v>0</v>
      </c>
      <c r="U141" s="67">
        <f t="shared" ref="U141" si="579">U142+U143+U144+U145</f>
        <v>0</v>
      </c>
      <c r="V141" s="67">
        <f t="shared" ref="V141" si="580">V142+V143+V144+V145</f>
        <v>0</v>
      </c>
      <c r="W141" s="129">
        <f t="shared" ref="W141:W150" si="581">Q141+S141+U141</f>
        <v>0</v>
      </c>
      <c r="X141" s="129">
        <f t="shared" ref="X141:X150" si="582">R141+T141+V141</f>
        <v>0</v>
      </c>
      <c r="Y141" s="52">
        <f t="shared" si="558"/>
        <v>0</v>
      </c>
      <c r="Z141" s="140" t="str">
        <f t="shared" si="559"/>
        <v>−</v>
      </c>
      <c r="AA141" s="67">
        <f t="shared" ref="AA141" si="583">AA142+AA143+AA144+AA145</f>
        <v>0</v>
      </c>
      <c r="AB141" s="67">
        <f t="shared" ref="AB141" si="584">AB142+AB143+AB144+AB145</f>
        <v>0</v>
      </c>
      <c r="AC141" s="67">
        <f t="shared" ref="AC141" si="585">AC142+AC143+AC144+AC145</f>
        <v>0</v>
      </c>
      <c r="AD141" s="67">
        <f t="shared" ref="AD141" si="586">AD142+AD143+AD144+AD145</f>
        <v>0</v>
      </c>
      <c r="AE141" s="67">
        <f t="shared" ref="AE141" si="587">AE142+AE143+AE144+AE145</f>
        <v>0</v>
      </c>
      <c r="AF141" s="67">
        <f t="shared" ref="AF141" si="588">AF142+AF143+AF144+AF145</f>
        <v>0</v>
      </c>
      <c r="AG141" s="129">
        <f t="shared" ref="AG141:AG150" si="589">AA141+AC141+AE141</f>
        <v>0</v>
      </c>
      <c r="AH141" s="129">
        <f t="shared" ref="AH141:AH150" si="590">AB141+AD141+AF141</f>
        <v>0</v>
      </c>
      <c r="AI141" s="52">
        <f t="shared" si="561"/>
        <v>0</v>
      </c>
      <c r="AJ141" s="140" t="str">
        <f t="shared" si="562"/>
        <v>−</v>
      </c>
      <c r="AK141" s="67">
        <f t="shared" ref="AK141" si="591">AK142+AK143+AK144+AK145</f>
        <v>0</v>
      </c>
      <c r="AL141" s="67">
        <f t="shared" ref="AL141" si="592">AL142+AL143+AL144+AL145</f>
        <v>0</v>
      </c>
      <c r="AM141" s="67">
        <f t="shared" ref="AM141" si="593">AM142+AM143+AM144+AM145</f>
        <v>0</v>
      </c>
      <c r="AN141" s="67">
        <f t="shared" ref="AN141" si="594">AN142+AN143+AN144+AN145</f>
        <v>0</v>
      </c>
      <c r="AO141" s="67">
        <f t="shared" ref="AO141" si="595">AO142+AO143+AO144+AO145</f>
        <v>0</v>
      </c>
      <c r="AP141" s="67">
        <f t="shared" ref="AP141" si="596">AP142+AP143+AP144+AP145</f>
        <v>0</v>
      </c>
      <c r="AQ141" s="129">
        <f t="shared" ref="AQ141:AQ150" si="597">AK141+AM141+AO141</f>
        <v>0</v>
      </c>
      <c r="AR141" s="129">
        <f t="shared" ref="AR141:AR150" si="598">AL141+AN141+AP141</f>
        <v>0</v>
      </c>
      <c r="AS141" s="52">
        <f t="shared" si="564"/>
        <v>0</v>
      </c>
      <c r="AT141" s="140" t="str">
        <f t="shared" si="565"/>
        <v>−</v>
      </c>
      <c r="AU141" s="141">
        <f t="shared" si="566"/>
        <v>0</v>
      </c>
      <c r="AV141" s="141">
        <f t="shared" si="567"/>
        <v>0</v>
      </c>
      <c r="AW141" s="52">
        <f t="shared" si="551"/>
        <v>0</v>
      </c>
      <c r="AX141" s="140" t="str">
        <f t="shared" si="552"/>
        <v>−</v>
      </c>
      <c r="AY141" s="119">
        <f t="shared" si="568"/>
        <v>0</v>
      </c>
      <c r="AZ141" s="119">
        <f t="shared" si="569"/>
        <v>0</v>
      </c>
      <c r="BA141" s="119">
        <f t="shared" si="570"/>
        <v>0</v>
      </c>
      <c r="BB141" s="119">
        <f t="shared" si="571"/>
        <v>0</v>
      </c>
    </row>
    <row r="142" spans="1:54" ht="30.75" x14ac:dyDescent="0.25">
      <c r="A142" s="47">
        <v>1210</v>
      </c>
      <c r="B142" s="69" t="s">
        <v>192</v>
      </c>
      <c r="C142" s="128">
        <v>0</v>
      </c>
      <c r="D142" s="120">
        <v>0</v>
      </c>
      <c r="E142" s="54">
        <v>0</v>
      </c>
      <c r="F142" s="121">
        <v>0</v>
      </c>
      <c r="G142" s="54"/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129">
        <f t="shared" ref="M142" si="599">G142+I142+K142</f>
        <v>0</v>
      </c>
      <c r="N142" s="129">
        <f t="shared" ref="N142" si="600">H142+J142+L142</f>
        <v>0</v>
      </c>
      <c r="O142" s="52">
        <f t="shared" si="555"/>
        <v>0</v>
      </c>
      <c r="P142" s="140" t="str">
        <f t="shared" si="556"/>
        <v>−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  <c r="V142" s="54"/>
      <c r="W142" s="129">
        <f t="shared" si="581"/>
        <v>0</v>
      </c>
      <c r="X142" s="129">
        <f t="shared" si="582"/>
        <v>0</v>
      </c>
      <c r="Y142" s="52">
        <f t="shared" si="558"/>
        <v>0</v>
      </c>
      <c r="Z142" s="140" t="str">
        <f t="shared" si="559"/>
        <v>−</v>
      </c>
      <c r="AA142" s="54">
        <v>0</v>
      </c>
      <c r="AB142" s="54">
        <v>0</v>
      </c>
      <c r="AC142" s="54">
        <v>0</v>
      </c>
      <c r="AD142" s="54">
        <v>0</v>
      </c>
      <c r="AE142" s="54">
        <v>0</v>
      </c>
      <c r="AF142" s="54">
        <v>0</v>
      </c>
      <c r="AG142" s="129">
        <f t="shared" si="589"/>
        <v>0</v>
      </c>
      <c r="AH142" s="129">
        <f t="shared" si="590"/>
        <v>0</v>
      </c>
      <c r="AI142" s="52">
        <f t="shared" si="561"/>
        <v>0</v>
      </c>
      <c r="AJ142" s="140" t="str">
        <f t="shared" si="562"/>
        <v>−</v>
      </c>
      <c r="AK142" s="54">
        <v>0</v>
      </c>
      <c r="AL142" s="54">
        <v>0</v>
      </c>
      <c r="AM142" s="54">
        <v>0</v>
      </c>
      <c r="AN142" s="54">
        <v>0</v>
      </c>
      <c r="AO142" s="54">
        <v>0</v>
      </c>
      <c r="AP142" s="54">
        <v>0</v>
      </c>
      <c r="AQ142" s="129">
        <f t="shared" si="597"/>
        <v>0</v>
      </c>
      <c r="AR142" s="129">
        <f t="shared" si="598"/>
        <v>0</v>
      </c>
      <c r="AS142" s="52">
        <f t="shared" si="564"/>
        <v>0</v>
      </c>
      <c r="AT142" s="140" t="str">
        <f t="shared" si="565"/>
        <v>−</v>
      </c>
      <c r="AU142" s="141">
        <f t="shared" si="566"/>
        <v>0</v>
      </c>
      <c r="AV142" s="141">
        <f t="shared" si="567"/>
        <v>0</v>
      </c>
      <c r="AW142" s="52">
        <f t="shared" si="551"/>
        <v>0</v>
      </c>
      <c r="AX142" s="140" t="str">
        <f t="shared" si="552"/>
        <v>−</v>
      </c>
      <c r="AY142" s="119">
        <f t="shared" si="568"/>
        <v>0</v>
      </c>
      <c r="AZ142" s="119">
        <f t="shared" si="569"/>
        <v>0</v>
      </c>
      <c r="BA142" s="119">
        <f t="shared" si="570"/>
        <v>0</v>
      </c>
      <c r="BB142" s="119">
        <f t="shared" si="571"/>
        <v>0</v>
      </c>
    </row>
    <row r="143" spans="1:54" ht="15.75" customHeight="1" x14ac:dyDescent="0.25">
      <c r="A143" s="47">
        <v>1215</v>
      </c>
      <c r="B143" s="69" t="s">
        <v>193</v>
      </c>
      <c r="C143" s="128">
        <v>0</v>
      </c>
      <c r="D143" s="120">
        <v>0</v>
      </c>
      <c r="E143" s="54">
        <v>0</v>
      </c>
      <c r="F143" s="121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129">
        <f t="shared" ref="M143:M150" si="601">G143+I143+K143</f>
        <v>0</v>
      </c>
      <c r="N143" s="129">
        <f t="shared" ref="N143:N150" si="602">H143+J143+L143</f>
        <v>0</v>
      </c>
      <c r="O143" s="52">
        <f t="shared" si="555"/>
        <v>0</v>
      </c>
      <c r="P143" s="140" t="str">
        <f t="shared" si="556"/>
        <v>−</v>
      </c>
      <c r="Q143" s="54">
        <v>0</v>
      </c>
      <c r="R143" s="54">
        <v>0</v>
      </c>
      <c r="S143" s="54">
        <v>0</v>
      </c>
      <c r="T143" s="54">
        <v>0</v>
      </c>
      <c r="U143" s="54">
        <v>0</v>
      </c>
      <c r="V143" s="54">
        <v>0</v>
      </c>
      <c r="W143" s="129">
        <f t="shared" si="581"/>
        <v>0</v>
      </c>
      <c r="X143" s="129">
        <f t="shared" si="582"/>
        <v>0</v>
      </c>
      <c r="Y143" s="52">
        <f t="shared" si="558"/>
        <v>0</v>
      </c>
      <c r="Z143" s="140" t="str">
        <f t="shared" si="559"/>
        <v>−</v>
      </c>
      <c r="AA143" s="54">
        <v>0</v>
      </c>
      <c r="AB143" s="54">
        <v>0</v>
      </c>
      <c r="AC143" s="54">
        <v>0</v>
      </c>
      <c r="AD143" s="54">
        <v>0</v>
      </c>
      <c r="AE143" s="54">
        <v>0</v>
      </c>
      <c r="AF143" s="54">
        <v>0</v>
      </c>
      <c r="AG143" s="129">
        <f t="shared" si="589"/>
        <v>0</v>
      </c>
      <c r="AH143" s="129">
        <f t="shared" si="590"/>
        <v>0</v>
      </c>
      <c r="AI143" s="52">
        <f t="shared" si="561"/>
        <v>0</v>
      </c>
      <c r="AJ143" s="140" t="str">
        <f t="shared" si="562"/>
        <v>−</v>
      </c>
      <c r="AK143" s="54">
        <v>0</v>
      </c>
      <c r="AL143" s="54">
        <v>0</v>
      </c>
      <c r="AM143" s="54">
        <v>0</v>
      </c>
      <c r="AN143" s="54">
        <v>0</v>
      </c>
      <c r="AO143" s="54">
        <v>0</v>
      </c>
      <c r="AP143" s="54">
        <v>0</v>
      </c>
      <c r="AQ143" s="129">
        <f t="shared" si="597"/>
        <v>0</v>
      </c>
      <c r="AR143" s="129">
        <f t="shared" si="598"/>
        <v>0</v>
      </c>
      <c r="AS143" s="52">
        <f t="shared" si="564"/>
        <v>0</v>
      </c>
      <c r="AT143" s="140" t="str">
        <f t="shared" si="565"/>
        <v>−</v>
      </c>
      <c r="AU143" s="141">
        <f t="shared" si="566"/>
        <v>0</v>
      </c>
      <c r="AV143" s="141">
        <f t="shared" si="567"/>
        <v>0</v>
      </c>
      <c r="AW143" s="52">
        <f t="shared" si="551"/>
        <v>0</v>
      </c>
      <c r="AX143" s="140" t="str">
        <f t="shared" si="552"/>
        <v>−</v>
      </c>
      <c r="AY143" s="119">
        <f t="shared" ref="AY143:AY150" si="603">H143+J143+L143+Q143+S143+U143+AA143+AC143+AE143+AK143+AM143+AO143</f>
        <v>0</v>
      </c>
      <c r="AZ143" s="119">
        <f t="shared" ref="AZ143:AZ150" si="604">H143+J143+L143+R143+T143+V143+AA143+AC143+AE143+AK143+AM143+AO143</f>
        <v>0</v>
      </c>
      <c r="BA143" s="119">
        <f t="shared" ref="BA143:BA150" si="605">H143+J143+L143+R143+T143+V143+AB143+AD143+AF143+AK143+AM143+AO143</f>
        <v>0</v>
      </c>
      <c r="BB143" s="119">
        <f t="shared" ref="BB143:BB150" si="606">H143+J143+L143+R143+T143+V143+AB143+AD143+AF143+AL143+AN143+AP143</f>
        <v>0</v>
      </c>
    </row>
    <row r="144" spans="1:54" ht="16.899999999999999" customHeight="1" x14ac:dyDescent="0.25">
      <c r="A144" s="47">
        <v>1220</v>
      </c>
      <c r="B144" s="69" t="s">
        <v>194</v>
      </c>
      <c r="C144" s="128">
        <v>0</v>
      </c>
      <c r="D144" s="120">
        <v>0</v>
      </c>
      <c r="E144" s="54">
        <v>0</v>
      </c>
      <c r="F144" s="121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129">
        <f t="shared" si="601"/>
        <v>0</v>
      </c>
      <c r="N144" s="129">
        <f t="shared" si="602"/>
        <v>0</v>
      </c>
      <c r="O144" s="52">
        <f t="shared" si="555"/>
        <v>0</v>
      </c>
      <c r="P144" s="140" t="str">
        <f t="shared" si="556"/>
        <v>−</v>
      </c>
      <c r="Q144" s="54">
        <v>0</v>
      </c>
      <c r="R144" s="54">
        <v>0</v>
      </c>
      <c r="S144" s="54">
        <v>0</v>
      </c>
      <c r="T144" s="54">
        <v>0</v>
      </c>
      <c r="U144" s="54">
        <v>0</v>
      </c>
      <c r="V144" s="54">
        <v>0</v>
      </c>
      <c r="W144" s="129">
        <f t="shared" si="581"/>
        <v>0</v>
      </c>
      <c r="X144" s="129">
        <f t="shared" si="582"/>
        <v>0</v>
      </c>
      <c r="Y144" s="52">
        <f t="shared" si="558"/>
        <v>0</v>
      </c>
      <c r="Z144" s="140" t="str">
        <f t="shared" si="559"/>
        <v>−</v>
      </c>
      <c r="AA144" s="54">
        <v>0</v>
      </c>
      <c r="AB144" s="54">
        <v>0</v>
      </c>
      <c r="AC144" s="54">
        <v>0</v>
      </c>
      <c r="AD144" s="54">
        <v>0</v>
      </c>
      <c r="AE144" s="54">
        <v>0</v>
      </c>
      <c r="AF144" s="54">
        <v>0</v>
      </c>
      <c r="AG144" s="129">
        <f t="shared" si="589"/>
        <v>0</v>
      </c>
      <c r="AH144" s="129">
        <f t="shared" si="590"/>
        <v>0</v>
      </c>
      <c r="AI144" s="52">
        <f t="shared" si="561"/>
        <v>0</v>
      </c>
      <c r="AJ144" s="140" t="str">
        <f t="shared" si="562"/>
        <v>−</v>
      </c>
      <c r="AK144" s="54">
        <v>0</v>
      </c>
      <c r="AL144" s="54">
        <v>0</v>
      </c>
      <c r="AM144" s="54">
        <v>0</v>
      </c>
      <c r="AN144" s="54">
        <v>0</v>
      </c>
      <c r="AO144" s="54">
        <v>0</v>
      </c>
      <c r="AP144" s="54">
        <v>0</v>
      </c>
      <c r="AQ144" s="129">
        <f t="shared" si="597"/>
        <v>0</v>
      </c>
      <c r="AR144" s="129">
        <f t="shared" si="598"/>
        <v>0</v>
      </c>
      <c r="AS144" s="52">
        <f t="shared" si="564"/>
        <v>0</v>
      </c>
      <c r="AT144" s="140" t="str">
        <f t="shared" si="565"/>
        <v>−</v>
      </c>
      <c r="AU144" s="141">
        <f t="shared" si="566"/>
        <v>0</v>
      </c>
      <c r="AV144" s="141">
        <f t="shared" si="567"/>
        <v>0</v>
      </c>
      <c r="AW144" s="52">
        <f t="shared" si="551"/>
        <v>0</v>
      </c>
      <c r="AX144" s="140" t="str">
        <f t="shared" si="552"/>
        <v>−</v>
      </c>
      <c r="AY144" s="119">
        <f t="shared" si="603"/>
        <v>0</v>
      </c>
      <c r="AZ144" s="119">
        <f t="shared" si="604"/>
        <v>0</v>
      </c>
      <c r="BA144" s="119">
        <f t="shared" si="605"/>
        <v>0</v>
      </c>
      <c r="BB144" s="119">
        <f t="shared" si="606"/>
        <v>0</v>
      </c>
    </row>
    <row r="145" spans="1:54" ht="46.5" customHeight="1" x14ac:dyDescent="0.25">
      <c r="A145" s="47">
        <v>1225</v>
      </c>
      <c r="B145" s="69" t="s">
        <v>195</v>
      </c>
      <c r="C145" s="128">
        <v>0</v>
      </c>
      <c r="D145" s="120">
        <v>0</v>
      </c>
      <c r="E145" s="54">
        <v>0</v>
      </c>
      <c r="F145" s="121">
        <v>0</v>
      </c>
      <c r="G145" s="70">
        <v>0</v>
      </c>
      <c r="H145" s="70">
        <v>0</v>
      </c>
      <c r="I145" s="70">
        <v>0</v>
      </c>
      <c r="J145" s="70">
        <v>0</v>
      </c>
      <c r="K145" s="70">
        <v>0</v>
      </c>
      <c r="L145" s="70">
        <v>0</v>
      </c>
      <c r="M145" s="129">
        <f t="shared" si="601"/>
        <v>0</v>
      </c>
      <c r="N145" s="129">
        <f t="shared" si="602"/>
        <v>0</v>
      </c>
      <c r="O145" s="52">
        <f t="shared" si="555"/>
        <v>0</v>
      </c>
      <c r="P145" s="140" t="str">
        <f t="shared" si="556"/>
        <v>−</v>
      </c>
      <c r="Q145" s="70">
        <v>0</v>
      </c>
      <c r="R145" s="70">
        <v>0</v>
      </c>
      <c r="S145" s="70">
        <v>0</v>
      </c>
      <c r="T145" s="70">
        <v>0</v>
      </c>
      <c r="U145" s="70">
        <v>0</v>
      </c>
      <c r="V145" s="70">
        <v>0</v>
      </c>
      <c r="W145" s="129">
        <f t="shared" si="581"/>
        <v>0</v>
      </c>
      <c r="X145" s="129">
        <f t="shared" si="582"/>
        <v>0</v>
      </c>
      <c r="Y145" s="52">
        <f t="shared" si="558"/>
        <v>0</v>
      </c>
      <c r="Z145" s="140" t="str">
        <f t="shared" si="559"/>
        <v>−</v>
      </c>
      <c r="AA145" s="70">
        <v>0</v>
      </c>
      <c r="AB145" s="70">
        <v>0</v>
      </c>
      <c r="AC145" s="70">
        <v>0</v>
      </c>
      <c r="AD145" s="70">
        <v>0</v>
      </c>
      <c r="AE145" s="70">
        <v>0</v>
      </c>
      <c r="AF145" s="70">
        <v>0</v>
      </c>
      <c r="AG145" s="129">
        <f t="shared" si="589"/>
        <v>0</v>
      </c>
      <c r="AH145" s="129">
        <f t="shared" si="590"/>
        <v>0</v>
      </c>
      <c r="AI145" s="52">
        <f t="shared" si="561"/>
        <v>0</v>
      </c>
      <c r="AJ145" s="140" t="str">
        <f t="shared" si="562"/>
        <v>−</v>
      </c>
      <c r="AK145" s="70">
        <v>0</v>
      </c>
      <c r="AL145" s="70">
        <v>0</v>
      </c>
      <c r="AM145" s="70">
        <v>0</v>
      </c>
      <c r="AN145" s="70">
        <v>0</v>
      </c>
      <c r="AO145" s="70">
        <v>0</v>
      </c>
      <c r="AP145" s="70">
        <v>0</v>
      </c>
      <c r="AQ145" s="129">
        <f t="shared" si="597"/>
        <v>0</v>
      </c>
      <c r="AR145" s="129">
        <f t="shared" si="598"/>
        <v>0</v>
      </c>
      <c r="AS145" s="52">
        <f t="shared" si="564"/>
        <v>0</v>
      </c>
      <c r="AT145" s="140" t="str">
        <f t="shared" si="565"/>
        <v>−</v>
      </c>
      <c r="AU145" s="141">
        <f t="shared" si="566"/>
        <v>0</v>
      </c>
      <c r="AV145" s="141">
        <f t="shared" si="567"/>
        <v>0</v>
      </c>
      <c r="AW145" s="52">
        <f t="shared" si="551"/>
        <v>0</v>
      </c>
      <c r="AX145" s="140" t="str">
        <f t="shared" si="552"/>
        <v>−</v>
      </c>
      <c r="AY145" s="119">
        <f t="shared" si="603"/>
        <v>0</v>
      </c>
      <c r="AZ145" s="119">
        <f t="shared" si="604"/>
        <v>0</v>
      </c>
      <c r="BA145" s="119">
        <f t="shared" si="605"/>
        <v>0</v>
      </c>
      <c r="BB145" s="119">
        <f t="shared" si="606"/>
        <v>0</v>
      </c>
    </row>
    <row r="146" spans="1:54" ht="30" x14ac:dyDescent="0.25">
      <c r="A146" s="65">
        <v>1300</v>
      </c>
      <c r="B146" s="66" t="s">
        <v>196</v>
      </c>
      <c r="C146" s="67">
        <f>C147+C148+C149+C150</f>
        <v>0</v>
      </c>
      <c r="D146" s="67">
        <f>D147+D148+D149+D150</f>
        <v>1898.5</v>
      </c>
      <c r="E146" s="67">
        <f t="shared" ref="E146" si="607">E147+E148+E149+E150</f>
        <v>0</v>
      </c>
      <c r="F146" s="67">
        <f t="shared" ref="F146" si="608">F147+F148+F149+F150</f>
        <v>0</v>
      </c>
      <c r="G146" s="67">
        <f t="shared" ref="G146" si="609">G147+G148+G149+G150</f>
        <v>0</v>
      </c>
      <c r="H146" s="67">
        <f t="shared" ref="H146" si="610">H147+H148+H149+H150</f>
        <v>2318</v>
      </c>
      <c r="I146" s="67">
        <f t="shared" ref="I146" si="611">I147+I148+I149+I150</f>
        <v>0</v>
      </c>
      <c r="J146" s="67">
        <f t="shared" ref="J146" si="612">J147+J148+J149+J150</f>
        <v>1894.8000000000002</v>
      </c>
      <c r="K146" s="67">
        <f t="shared" ref="K146" si="613">K147+K148+K149+K150</f>
        <v>0</v>
      </c>
      <c r="L146" s="67">
        <f t="shared" ref="L146" si="614">L147+L148+L149+L150</f>
        <v>1977.6</v>
      </c>
      <c r="M146" s="129">
        <f t="shared" si="601"/>
        <v>0</v>
      </c>
      <c r="N146" s="129">
        <f t="shared" si="602"/>
        <v>6190.4</v>
      </c>
      <c r="O146" s="52">
        <f t="shared" si="555"/>
        <v>6190.4</v>
      </c>
      <c r="P146" s="140" t="str">
        <f t="shared" si="556"/>
        <v>−</v>
      </c>
      <c r="Q146" s="67">
        <f t="shared" ref="Q146" si="615">Q147+Q148+Q149+Q150</f>
        <v>0</v>
      </c>
      <c r="R146" s="67">
        <f t="shared" ref="R146" si="616">R147+R148+R149+R150</f>
        <v>2125.9</v>
      </c>
      <c r="S146" s="67">
        <f t="shared" ref="S146" si="617">S147+S148+S149+S150</f>
        <v>0</v>
      </c>
      <c r="T146" s="67">
        <f t="shared" ref="T146" si="618">T147+T148+T149+T150</f>
        <v>2387.8000000000002</v>
      </c>
      <c r="U146" s="67">
        <f t="shared" ref="U146" si="619">U147+U148+U149+U150</f>
        <v>0</v>
      </c>
      <c r="V146" s="67">
        <f t="shared" ref="V146" si="620">V147+V148+V149+V150</f>
        <v>2101</v>
      </c>
      <c r="W146" s="129">
        <f t="shared" si="581"/>
        <v>0</v>
      </c>
      <c r="X146" s="129">
        <f t="shared" si="582"/>
        <v>6614.7000000000007</v>
      </c>
      <c r="Y146" s="52">
        <f t="shared" si="558"/>
        <v>6614.7000000000007</v>
      </c>
      <c r="Z146" s="140" t="str">
        <f t="shared" si="559"/>
        <v>−</v>
      </c>
      <c r="AA146" s="67">
        <f t="shared" ref="AA146" si="621">AA147+AA148+AA149+AA150</f>
        <v>0</v>
      </c>
      <c r="AB146" s="67">
        <f t="shared" ref="AB146" si="622">AB147+AB148+AB149+AB150</f>
        <v>1839.5</v>
      </c>
      <c r="AC146" s="67">
        <f t="shared" ref="AC146" si="623">AC147+AC148+AC149+AC150</f>
        <v>0</v>
      </c>
      <c r="AD146" s="67">
        <f t="shared" ref="AD146" si="624">AD147+AD148+AD149+AD150</f>
        <v>1610.8</v>
      </c>
      <c r="AE146" s="67">
        <f t="shared" ref="AE146" si="625">AE147+AE148+AE149+AE150</f>
        <v>0</v>
      </c>
      <c r="AF146" s="67">
        <f t="shared" ref="AF146" si="626">AF147+AF148+AF149+AF150</f>
        <v>1783</v>
      </c>
      <c r="AG146" s="129">
        <f t="shared" si="589"/>
        <v>0</v>
      </c>
      <c r="AH146" s="129">
        <f t="shared" si="590"/>
        <v>5233.3</v>
      </c>
      <c r="AI146" s="52">
        <f t="shared" si="561"/>
        <v>5233.3</v>
      </c>
      <c r="AJ146" s="140" t="str">
        <f t="shared" si="562"/>
        <v>−</v>
      </c>
      <c r="AK146" s="67">
        <f t="shared" ref="AK146" si="627">AK147+AK148+AK149+AK150</f>
        <v>0</v>
      </c>
      <c r="AL146" s="67">
        <f t="shared" ref="AL146" si="628">AL147+AL148+AL149+AL150</f>
        <v>1757.8</v>
      </c>
      <c r="AM146" s="67">
        <f t="shared" ref="AM146" si="629">AM147+AM148+AM149+AM150</f>
        <v>0</v>
      </c>
      <c r="AN146" s="67">
        <f t="shared" ref="AN146" si="630">AN147+AN148+AN149+AN150</f>
        <v>1951.8</v>
      </c>
      <c r="AO146" s="67">
        <f t="shared" ref="AO146" si="631">AO147+AO148+AO149+AO150</f>
        <v>0</v>
      </c>
      <c r="AP146" s="67">
        <f t="shared" ref="AP146" si="632">AP147+AP148+AP149+AP150</f>
        <v>0</v>
      </c>
      <c r="AQ146" s="129">
        <f t="shared" si="597"/>
        <v>0</v>
      </c>
      <c r="AR146" s="129">
        <f t="shared" si="598"/>
        <v>3709.6</v>
      </c>
      <c r="AS146" s="52">
        <f t="shared" si="564"/>
        <v>3709.6</v>
      </c>
      <c r="AT146" s="140" t="str">
        <f t="shared" si="565"/>
        <v>−</v>
      </c>
      <c r="AU146" s="141">
        <f t="shared" si="566"/>
        <v>0</v>
      </c>
      <c r="AV146" s="141">
        <f t="shared" si="567"/>
        <v>21747.999999999996</v>
      </c>
      <c r="AW146" s="52">
        <f t="shared" si="551"/>
        <v>21747.999999999996</v>
      </c>
      <c r="AX146" s="140" t="str">
        <f t="shared" si="552"/>
        <v>−</v>
      </c>
      <c r="AY146" s="119">
        <f t="shared" si="603"/>
        <v>6190.4</v>
      </c>
      <c r="AZ146" s="119">
        <f t="shared" si="604"/>
        <v>12805.099999999999</v>
      </c>
      <c r="BA146" s="119">
        <f t="shared" si="605"/>
        <v>18038.399999999998</v>
      </c>
      <c r="BB146" s="119">
        <f t="shared" si="606"/>
        <v>21747.999999999996</v>
      </c>
    </row>
    <row r="147" spans="1:54" ht="24.75" customHeight="1" x14ac:dyDescent="0.25">
      <c r="A147" s="47">
        <v>1310</v>
      </c>
      <c r="B147" s="69" t="s">
        <v>197</v>
      </c>
      <c r="C147" s="128">
        <v>0</v>
      </c>
      <c r="D147" s="120">
        <v>0</v>
      </c>
      <c r="E147" s="54">
        <v>0</v>
      </c>
      <c r="F147" s="121">
        <v>0</v>
      </c>
      <c r="G147" s="70">
        <v>0</v>
      </c>
      <c r="H147" s="70">
        <v>0</v>
      </c>
      <c r="I147" s="70">
        <v>0</v>
      </c>
      <c r="J147" s="70">
        <v>17.899999999999999</v>
      </c>
      <c r="K147" s="70">
        <v>0</v>
      </c>
      <c r="L147" s="70">
        <v>0</v>
      </c>
      <c r="M147" s="129">
        <f t="shared" si="601"/>
        <v>0</v>
      </c>
      <c r="N147" s="129">
        <f t="shared" si="602"/>
        <v>17.899999999999999</v>
      </c>
      <c r="O147" s="52">
        <f t="shared" si="555"/>
        <v>17.899999999999999</v>
      </c>
      <c r="P147" s="140" t="str">
        <f t="shared" si="556"/>
        <v>−</v>
      </c>
      <c r="Q147" s="70">
        <v>0</v>
      </c>
      <c r="R147" s="70">
        <v>200.4</v>
      </c>
      <c r="S147" s="70">
        <v>0</v>
      </c>
      <c r="T147" s="70">
        <v>622.79999999999995</v>
      </c>
      <c r="U147" s="70">
        <v>0</v>
      </c>
      <c r="V147" s="70">
        <v>319.3</v>
      </c>
      <c r="W147" s="129">
        <f t="shared" si="581"/>
        <v>0</v>
      </c>
      <c r="X147" s="129">
        <f t="shared" si="582"/>
        <v>1142.5</v>
      </c>
      <c r="Y147" s="52">
        <f t="shared" si="558"/>
        <v>1142.5</v>
      </c>
      <c r="Z147" s="140" t="str">
        <f t="shared" si="559"/>
        <v>−</v>
      </c>
      <c r="AA147" s="70">
        <v>0</v>
      </c>
      <c r="AB147" s="70">
        <v>0</v>
      </c>
      <c r="AC147" s="70">
        <v>0</v>
      </c>
      <c r="AD147" s="70">
        <v>191.7</v>
      </c>
      <c r="AE147" s="70">
        <v>0</v>
      </c>
      <c r="AF147" s="70">
        <v>0</v>
      </c>
      <c r="AG147" s="129">
        <f t="shared" si="589"/>
        <v>0</v>
      </c>
      <c r="AH147" s="129">
        <f t="shared" si="590"/>
        <v>191.7</v>
      </c>
      <c r="AI147" s="52">
        <f t="shared" si="561"/>
        <v>191.7</v>
      </c>
      <c r="AJ147" s="140" t="str">
        <f t="shared" si="562"/>
        <v>−</v>
      </c>
      <c r="AK147" s="70">
        <v>0</v>
      </c>
      <c r="AL147" s="70">
        <v>0</v>
      </c>
      <c r="AM147" s="70">
        <v>0</v>
      </c>
      <c r="AN147" s="70">
        <v>0</v>
      </c>
      <c r="AO147" s="70">
        <v>0</v>
      </c>
      <c r="AP147" s="70">
        <v>0</v>
      </c>
      <c r="AQ147" s="129">
        <f t="shared" si="597"/>
        <v>0</v>
      </c>
      <c r="AR147" s="129">
        <f t="shared" si="598"/>
        <v>0</v>
      </c>
      <c r="AS147" s="52">
        <f t="shared" si="564"/>
        <v>0</v>
      </c>
      <c r="AT147" s="140" t="str">
        <f t="shared" si="565"/>
        <v>−</v>
      </c>
      <c r="AU147" s="141">
        <f t="shared" si="566"/>
        <v>0</v>
      </c>
      <c r="AV147" s="141">
        <f t="shared" si="567"/>
        <v>1352.1</v>
      </c>
      <c r="AW147" s="52">
        <f t="shared" si="551"/>
        <v>1352.1</v>
      </c>
      <c r="AX147" s="140" t="str">
        <f t="shared" si="552"/>
        <v>−</v>
      </c>
      <c r="AY147" s="119">
        <f t="shared" si="603"/>
        <v>17.899999999999999</v>
      </c>
      <c r="AZ147" s="119">
        <f t="shared" si="604"/>
        <v>1160.3999999999999</v>
      </c>
      <c r="BA147" s="119">
        <f t="shared" si="605"/>
        <v>1352.1</v>
      </c>
      <c r="BB147" s="119">
        <f t="shared" si="606"/>
        <v>1352.1</v>
      </c>
    </row>
    <row r="148" spans="1:54" ht="30.75" x14ac:dyDescent="0.25">
      <c r="A148" s="47">
        <v>1315</v>
      </c>
      <c r="B148" s="69" t="s">
        <v>198</v>
      </c>
      <c r="C148" s="128">
        <v>0</v>
      </c>
      <c r="D148" s="120">
        <v>0</v>
      </c>
      <c r="E148" s="54">
        <v>0</v>
      </c>
      <c r="F148" s="121">
        <v>0</v>
      </c>
      <c r="G148" s="70">
        <v>0</v>
      </c>
      <c r="H148" s="70">
        <v>0</v>
      </c>
      <c r="I148" s="70">
        <v>0</v>
      </c>
      <c r="J148" s="70">
        <v>0</v>
      </c>
      <c r="K148" s="70">
        <v>0</v>
      </c>
      <c r="L148" s="70">
        <v>0</v>
      </c>
      <c r="M148" s="129">
        <f t="shared" si="601"/>
        <v>0</v>
      </c>
      <c r="N148" s="129">
        <f t="shared" si="602"/>
        <v>0</v>
      </c>
      <c r="O148" s="52">
        <f t="shared" si="555"/>
        <v>0</v>
      </c>
      <c r="P148" s="140" t="str">
        <f t="shared" si="556"/>
        <v>−</v>
      </c>
      <c r="Q148" s="70">
        <v>0</v>
      </c>
      <c r="R148" s="70">
        <v>0</v>
      </c>
      <c r="S148" s="70">
        <v>0</v>
      </c>
      <c r="T148" s="70">
        <v>0</v>
      </c>
      <c r="U148" s="70">
        <v>0</v>
      </c>
      <c r="V148" s="70">
        <v>0</v>
      </c>
      <c r="W148" s="129">
        <f t="shared" si="581"/>
        <v>0</v>
      </c>
      <c r="X148" s="129">
        <f t="shared" si="582"/>
        <v>0</v>
      </c>
      <c r="Y148" s="52">
        <f t="shared" si="558"/>
        <v>0</v>
      </c>
      <c r="Z148" s="140" t="str">
        <f t="shared" si="559"/>
        <v>−</v>
      </c>
      <c r="AA148" s="70">
        <v>0</v>
      </c>
      <c r="AB148" s="70">
        <v>0</v>
      </c>
      <c r="AC148" s="70">
        <v>0</v>
      </c>
      <c r="AD148" s="70">
        <v>0</v>
      </c>
      <c r="AE148" s="70">
        <v>0</v>
      </c>
      <c r="AF148" s="70">
        <v>0</v>
      </c>
      <c r="AG148" s="129">
        <f t="shared" si="589"/>
        <v>0</v>
      </c>
      <c r="AH148" s="129">
        <f t="shared" si="590"/>
        <v>0</v>
      </c>
      <c r="AI148" s="52">
        <f t="shared" si="561"/>
        <v>0</v>
      </c>
      <c r="AJ148" s="140" t="str">
        <f t="shared" si="562"/>
        <v>−</v>
      </c>
      <c r="AK148" s="70">
        <v>0</v>
      </c>
      <c r="AL148" s="70">
        <v>0</v>
      </c>
      <c r="AM148" s="70">
        <v>0</v>
      </c>
      <c r="AN148" s="70">
        <v>0</v>
      </c>
      <c r="AO148" s="70">
        <v>0</v>
      </c>
      <c r="AP148" s="70">
        <v>0</v>
      </c>
      <c r="AQ148" s="129">
        <f t="shared" si="597"/>
        <v>0</v>
      </c>
      <c r="AR148" s="129">
        <f t="shared" si="598"/>
        <v>0</v>
      </c>
      <c r="AS148" s="52">
        <f t="shared" si="564"/>
        <v>0</v>
      </c>
      <c r="AT148" s="140" t="str">
        <f t="shared" si="565"/>
        <v>−</v>
      </c>
      <c r="AU148" s="141">
        <f t="shared" si="566"/>
        <v>0</v>
      </c>
      <c r="AV148" s="141">
        <f t="shared" si="567"/>
        <v>0</v>
      </c>
      <c r="AW148" s="52">
        <f t="shared" si="551"/>
        <v>0</v>
      </c>
      <c r="AX148" s="140" t="str">
        <f t="shared" si="552"/>
        <v>−</v>
      </c>
      <c r="AY148" s="119">
        <f t="shared" si="603"/>
        <v>0</v>
      </c>
      <c r="AZ148" s="119">
        <f t="shared" si="604"/>
        <v>0</v>
      </c>
      <c r="BA148" s="119">
        <f t="shared" si="605"/>
        <v>0</v>
      </c>
      <c r="BB148" s="119">
        <f t="shared" si="606"/>
        <v>0</v>
      </c>
    </row>
    <row r="149" spans="1:54" ht="30.75" x14ac:dyDescent="0.25">
      <c r="A149" s="47">
        <v>1320</v>
      </c>
      <c r="B149" s="69" t="s">
        <v>199</v>
      </c>
      <c r="C149" s="128">
        <v>0</v>
      </c>
      <c r="D149" s="120">
        <v>0</v>
      </c>
      <c r="E149" s="54">
        <v>0</v>
      </c>
      <c r="F149" s="121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129">
        <f t="shared" si="601"/>
        <v>0</v>
      </c>
      <c r="N149" s="129">
        <f t="shared" si="602"/>
        <v>0</v>
      </c>
      <c r="O149" s="52">
        <f t="shared" si="555"/>
        <v>0</v>
      </c>
      <c r="P149" s="140" t="str">
        <f t="shared" si="556"/>
        <v>−</v>
      </c>
      <c r="Q149" s="70">
        <v>0</v>
      </c>
      <c r="R149" s="70">
        <v>0</v>
      </c>
      <c r="S149" s="70">
        <v>0</v>
      </c>
      <c r="T149" s="70">
        <v>0</v>
      </c>
      <c r="U149" s="70">
        <v>0</v>
      </c>
      <c r="V149" s="70">
        <v>0</v>
      </c>
      <c r="W149" s="129">
        <f t="shared" si="581"/>
        <v>0</v>
      </c>
      <c r="X149" s="129">
        <f t="shared" si="582"/>
        <v>0</v>
      </c>
      <c r="Y149" s="52">
        <f t="shared" si="558"/>
        <v>0</v>
      </c>
      <c r="Z149" s="140" t="str">
        <f t="shared" si="559"/>
        <v>−</v>
      </c>
      <c r="AA149" s="70">
        <v>0</v>
      </c>
      <c r="AB149" s="70">
        <v>0</v>
      </c>
      <c r="AC149" s="70">
        <v>0</v>
      </c>
      <c r="AD149" s="70">
        <v>0</v>
      </c>
      <c r="AE149" s="70">
        <v>0</v>
      </c>
      <c r="AF149" s="70">
        <v>0</v>
      </c>
      <c r="AG149" s="129">
        <f t="shared" si="589"/>
        <v>0</v>
      </c>
      <c r="AH149" s="129">
        <f t="shared" si="590"/>
        <v>0</v>
      </c>
      <c r="AI149" s="52">
        <f t="shared" si="561"/>
        <v>0</v>
      </c>
      <c r="AJ149" s="140" t="str">
        <f t="shared" si="562"/>
        <v>−</v>
      </c>
      <c r="AK149" s="70">
        <v>0</v>
      </c>
      <c r="AL149" s="70">
        <v>0</v>
      </c>
      <c r="AM149" s="70">
        <v>0</v>
      </c>
      <c r="AN149" s="70">
        <v>0</v>
      </c>
      <c r="AO149" s="70">
        <v>0</v>
      </c>
      <c r="AP149" s="70">
        <v>0</v>
      </c>
      <c r="AQ149" s="129">
        <f t="shared" si="597"/>
        <v>0</v>
      </c>
      <c r="AR149" s="129">
        <f t="shared" si="598"/>
        <v>0</v>
      </c>
      <c r="AS149" s="52">
        <f t="shared" si="564"/>
        <v>0</v>
      </c>
      <c r="AT149" s="140" t="str">
        <f t="shared" si="565"/>
        <v>−</v>
      </c>
      <c r="AU149" s="141">
        <f t="shared" si="566"/>
        <v>0</v>
      </c>
      <c r="AV149" s="141">
        <f t="shared" si="567"/>
        <v>0</v>
      </c>
      <c r="AW149" s="52">
        <f t="shared" si="551"/>
        <v>0</v>
      </c>
      <c r="AX149" s="140" t="str">
        <f t="shared" si="552"/>
        <v>−</v>
      </c>
      <c r="AY149" s="119">
        <f t="shared" si="603"/>
        <v>0</v>
      </c>
      <c r="AZ149" s="119">
        <f t="shared" si="604"/>
        <v>0</v>
      </c>
      <c r="BA149" s="119">
        <f t="shared" si="605"/>
        <v>0</v>
      </c>
      <c r="BB149" s="119">
        <f t="shared" si="606"/>
        <v>0</v>
      </c>
    </row>
    <row r="150" spans="1:54" ht="27" customHeight="1" x14ac:dyDescent="0.25">
      <c r="A150" s="47">
        <v>1325</v>
      </c>
      <c r="B150" s="69" t="s">
        <v>200</v>
      </c>
      <c r="C150" s="128">
        <v>0</v>
      </c>
      <c r="D150" s="120">
        <v>1898.5</v>
      </c>
      <c r="E150" s="54">
        <v>0</v>
      </c>
      <c r="F150" s="121">
        <v>0</v>
      </c>
      <c r="G150" s="70"/>
      <c r="H150" s="89">
        <v>2318</v>
      </c>
      <c r="I150" s="70">
        <v>0</v>
      </c>
      <c r="J150" s="70">
        <v>1876.9</v>
      </c>
      <c r="K150" s="70">
        <v>0</v>
      </c>
      <c r="L150" s="70">
        <v>1977.6</v>
      </c>
      <c r="M150" s="129">
        <f t="shared" si="601"/>
        <v>0</v>
      </c>
      <c r="N150" s="129">
        <f t="shared" si="602"/>
        <v>6172.5</v>
      </c>
      <c r="O150" s="52">
        <f t="shared" si="555"/>
        <v>6172.5</v>
      </c>
      <c r="P150" s="140" t="str">
        <f t="shared" si="556"/>
        <v>−</v>
      </c>
      <c r="Q150" s="70">
        <v>0</v>
      </c>
      <c r="R150" s="70">
        <v>1925.5</v>
      </c>
      <c r="S150" s="70">
        <v>0</v>
      </c>
      <c r="T150" s="70">
        <v>1765</v>
      </c>
      <c r="U150" s="70">
        <v>0</v>
      </c>
      <c r="V150" s="70">
        <v>1781.7</v>
      </c>
      <c r="W150" s="129">
        <f t="shared" si="581"/>
        <v>0</v>
      </c>
      <c r="X150" s="129">
        <f t="shared" si="582"/>
        <v>5472.2</v>
      </c>
      <c r="Y150" s="52">
        <f t="shared" si="558"/>
        <v>5472.2</v>
      </c>
      <c r="Z150" s="140" t="str">
        <f t="shared" si="559"/>
        <v>−</v>
      </c>
      <c r="AA150" s="70">
        <v>0</v>
      </c>
      <c r="AB150" s="70">
        <v>1839.5</v>
      </c>
      <c r="AC150" s="70">
        <v>0</v>
      </c>
      <c r="AD150" s="70">
        <v>1419.1</v>
      </c>
      <c r="AE150" s="70">
        <v>0</v>
      </c>
      <c r="AF150" s="70">
        <v>1783</v>
      </c>
      <c r="AG150" s="129">
        <f t="shared" si="589"/>
        <v>0</v>
      </c>
      <c r="AH150" s="129">
        <f t="shared" si="590"/>
        <v>5041.6000000000004</v>
      </c>
      <c r="AI150" s="52">
        <f t="shared" si="561"/>
        <v>5041.6000000000004</v>
      </c>
      <c r="AJ150" s="140" t="str">
        <f t="shared" si="562"/>
        <v>−</v>
      </c>
      <c r="AK150" s="70">
        <v>0</v>
      </c>
      <c r="AL150" s="70">
        <v>1757.8</v>
      </c>
      <c r="AM150" s="70">
        <v>0</v>
      </c>
      <c r="AN150" s="70">
        <v>1951.8</v>
      </c>
      <c r="AO150" s="70">
        <v>0</v>
      </c>
      <c r="AP150" s="70">
        <v>0</v>
      </c>
      <c r="AQ150" s="129">
        <f t="shared" si="597"/>
        <v>0</v>
      </c>
      <c r="AR150" s="129">
        <f t="shared" si="598"/>
        <v>3709.6</v>
      </c>
      <c r="AS150" s="52">
        <f t="shared" si="564"/>
        <v>3709.6</v>
      </c>
      <c r="AT150" s="140" t="str">
        <f t="shared" si="565"/>
        <v>−</v>
      </c>
      <c r="AU150" s="141">
        <f t="shared" si="566"/>
        <v>0</v>
      </c>
      <c r="AV150" s="141">
        <f t="shared" si="567"/>
        <v>20395.900000000001</v>
      </c>
      <c r="AW150" s="52">
        <f t="shared" si="551"/>
        <v>20395.900000000001</v>
      </c>
      <c r="AX150" s="140" t="str">
        <f t="shared" si="552"/>
        <v>−</v>
      </c>
      <c r="AY150" s="119">
        <f t="shared" si="603"/>
        <v>6172.5</v>
      </c>
      <c r="AZ150" s="119">
        <f t="shared" si="604"/>
        <v>11644.7</v>
      </c>
      <c r="BA150" s="119">
        <f t="shared" si="605"/>
        <v>16686.300000000003</v>
      </c>
      <c r="BB150" s="119">
        <f t="shared" si="606"/>
        <v>20395.900000000001</v>
      </c>
    </row>
    <row r="151" spans="1:54" ht="32.25" customHeight="1" x14ac:dyDescent="0.25">
      <c r="A151" s="65">
        <v>1400</v>
      </c>
      <c r="B151" s="66" t="s">
        <v>9</v>
      </c>
      <c r="C151" s="128">
        <v>0</v>
      </c>
      <c r="D151" s="120">
        <v>0</v>
      </c>
      <c r="E151" s="54">
        <v>0</v>
      </c>
      <c r="F151" s="121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129">
        <f t="shared" ref="M151:M152" si="633">G151+I151+K151</f>
        <v>0</v>
      </c>
      <c r="N151" s="129">
        <f t="shared" ref="N151:N152" si="634">H151+J151+L151</f>
        <v>0</v>
      </c>
      <c r="O151" s="52">
        <f t="shared" si="555"/>
        <v>0</v>
      </c>
      <c r="P151" s="140" t="str">
        <f t="shared" si="556"/>
        <v>−</v>
      </c>
      <c r="Q151" s="70">
        <v>0</v>
      </c>
      <c r="R151" s="70">
        <v>0</v>
      </c>
      <c r="S151" s="70">
        <v>0</v>
      </c>
      <c r="T151" s="70">
        <v>0</v>
      </c>
      <c r="U151" s="70">
        <v>0</v>
      </c>
      <c r="V151" s="70">
        <v>0</v>
      </c>
      <c r="W151" s="129">
        <f t="shared" ref="W151:W152" si="635">Q151+S151+U151</f>
        <v>0</v>
      </c>
      <c r="X151" s="129">
        <f t="shared" ref="X151:X152" si="636">R151+T151+V151</f>
        <v>0</v>
      </c>
      <c r="Y151" s="52">
        <f t="shared" si="558"/>
        <v>0</v>
      </c>
      <c r="Z151" s="140" t="str">
        <f t="shared" si="559"/>
        <v>−</v>
      </c>
      <c r="AA151" s="70">
        <v>0</v>
      </c>
      <c r="AB151" s="70">
        <v>0</v>
      </c>
      <c r="AC151" s="70">
        <v>0</v>
      </c>
      <c r="AD151" s="70">
        <v>0</v>
      </c>
      <c r="AE151" s="70">
        <v>0</v>
      </c>
      <c r="AF151" s="70">
        <v>0</v>
      </c>
      <c r="AG151" s="129">
        <f t="shared" ref="AG151:AG152" si="637">AA151+AC151+AE151</f>
        <v>0</v>
      </c>
      <c r="AH151" s="129">
        <f t="shared" ref="AH151:AH152" si="638">AB151+AD151+AF151</f>
        <v>0</v>
      </c>
      <c r="AI151" s="52">
        <f t="shared" si="561"/>
        <v>0</v>
      </c>
      <c r="AJ151" s="140" t="str">
        <f t="shared" si="562"/>
        <v>−</v>
      </c>
      <c r="AK151" s="70">
        <v>0</v>
      </c>
      <c r="AL151" s="70">
        <v>0</v>
      </c>
      <c r="AM151" s="70">
        <v>0</v>
      </c>
      <c r="AN151" s="70">
        <v>0</v>
      </c>
      <c r="AO151" s="70">
        <v>0</v>
      </c>
      <c r="AP151" s="70">
        <v>0</v>
      </c>
      <c r="AQ151" s="129">
        <f t="shared" ref="AQ151:AQ152" si="639">AK151+AM151+AO151</f>
        <v>0</v>
      </c>
      <c r="AR151" s="129">
        <f t="shared" ref="AR151:AR152" si="640">AL151+AN151+AP151</f>
        <v>0</v>
      </c>
      <c r="AS151" s="52">
        <f t="shared" si="564"/>
        <v>0</v>
      </c>
      <c r="AT151" s="140" t="str">
        <f t="shared" si="565"/>
        <v>−</v>
      </c>
      <c r="AU151" s="141">
        <f t="shared" ref="AU151:AU152" si="641">G151+I151+K151+Q151+S151+U151+AA151+AC151+AE151+AK151+AM151+AO151</f>
        <v>0</v>
      </c>
      <c r="AV151" s="141">
        <f t="shared" ref="AV151:AV152" si="642">H151+J151+L151+R151+T151+V151+AB151+AD151+AF151+AL151+AN151+AP151</f>
        <v>0</v>
      </c>
      <c r="AW151" s="52">
        <f t="shared" si="551"/>
        <v>0</v>
      </c>
      <c r="AX151" s="140" t="str">
        <f t="shared" si="552"/>
        <v>−</v>
      </c>
      <c r="AY151" s="119">
        <f t="shared" ref="AY151:AY152" si="643">H151+J151+L151+Q151+S151+U151+AA151+AC151+AE151+AK151+AM151+AO151</f>
        <v>0</v>
      </c>
      <c r="AZ151" s="119">
        <f t="shared" ref="AZ151:AZ152" si="644">H151+J151+L151+R151+T151+V151+AA151+AC151+AE151+AK151+AM151+AO151</f>
        <v>0</v>
      </c>
      <c r="BA151" s="119">
        <f t="shared" ref="BA151:BA152" si="645">H151+J151+L151+R151+T151+V151+AB151+AD151+AF151+AK151+AM151+AO151</f>
        <v>0</v>
      </c>
      <c r="BB151" s="119">
        <f t="shared" ref="BB151:BB152" si="646">H151+J151+L151+R151+T151+V151+AB151+AD151+AF151+AL151+AN151+AP151</f>
        <v>0</v>
      </c>
    </row>
    <row r="152" spans="1:54" ht="30" x14ac:dyDescent="0.25">
      <c r="A152" s="65">
        <v>1500</v>
      </c>
      <c r="B152" s="66" t="s">
        <v>202</v>
      </c>
      <c r="C152" s="138">
        <v>0</v>
      </c>
      <c r="D152" s="120">
        <v>1898.5</v>
      </c>
      <c r="E152" s="54">
        <v>0</v>
      </c>
      <c r="F152" s="121">
        <v>0</v>
      </c>
      <c r="G152" s="70">
        <v>0</v>
      </c>
      <c r="H152" s="70">
        <v>2318</v>
      </c>
      <c r="I152" s="70">
        <v>0</v>
      </c>
      <c r="J152" s="70">
        <v>1876.9</v>
      </c>
      <c r="K152" s="70">
        <v>0</v>
      </c>
      <c r="L152" s="70">
        <v>1977.6</v>
      </c>
      <c r="M152" s="129">
        <f t="shared" si="633"/>
        <v>0</v>
      </c>
      <c r="N152" s="129">
        <f t="shared" si="634"/>
        <v>6172.5</v>
      </c>
      <c r="O152" s="52">
        <f t="shared" si="555"/>
        <v>6172.5</v>
      </c>
      <c r="P152" s="140" t="str">
        <f t="shared" si="556"/>
        <v>−</v>
      </c>
      <c r="Q152" s="70">
        <v>0</v>
      </c>
      <c r="R152" s="70">
        <v>1925.5</v>
      </c>
      <c r="S152" s="70">
        <v>0</v>
      </c>
      <c r="T152" s="70">
        <v>1765</v>
      </c>
      <c r="U152" s="70">
        <v>0</v>
      </c>
      <c r="V152" s="70">
        <v>1781.7</v>
      </c>
      <c r="W152" s="129">
        <f t="shared" si="635"/>
        <v>0</v>
      </c>
      <c r="X152" s="129">
        <f t="shared" si="636"/>
        <v>5472.2</v>
      </c>
      <c r="Y152" s="52">
        <f t="shared" si="558"/>
        <v>5472.2</v>
      </c>
      <c r="Z152" s="140" t="str">
        <f t="shared" si="559"/>
        <v>−</v>
      </c>
      <c r="AA152" s="70">
        <v>0</v>
      </c>
      <c r="AB152" s="70">
        <v>1839.5</v>
      </c>
      <c r="AC152" s="70">
        <v>0</v>
      </c>
      <c r="AD152" s="70">
        <v>1419.1</v>
      </c>
      <c r="AE152" s="70">
        <v>0</v>
      </c>
      <c r="AF152" s="70">
        <v>1783</v>
      </c>
      <c r="AG152" s="129">
        <f t="shared" si="637"/>
        <v>0</v>
      </c>
      <c r="AH152" s="129">
        <f t="shared" si="638"/>
        <v>5041.6000000000004</v>
      </c>
      <c r="AI152" s="52">
        <f t="shared" si="561"/>
        <v>5041.6000000000004</v>
      </c>
      <c r="AJ152" s="140" t="str">
        <f t="shared" si="562"/>
        <v>−</v>
      </c>
      <c r="AK152" s="70">
        <v>0</v>
      </c>
      <c r="AL152" s="70">
        <v>1757.8</v>
      </c>
      <c r="AM152" s="70">
        <v>0</v>
      </c>
      <c r="AN152" s="70">
        <v>1951.8</v>
      </c>
      <c r="AO152" s="70">
        <v>0</v>
      </c>
      <c r="AP152" s="70">
        <v>0</v>
      </c>
      <c r="AQ152" s="129">
        <f t="shared" si="639"/>
        <v>0</v>
      </c>
      <c r="AR152" s="129">
        <f t="shared" si="640"/>
        <v>3709.6</v>
      </c>
      <c r="AS152" s="52">
        <f t="shared" si="564"/>
        <v>3709.6</v>
      </c>
      <c r="AT152" s="140" t="str">
        <f t="shared" si="565"/>
        <v>−</v>
      </c>
      <c r="AU152" s="141">
        <f t="shared" si="641"/>
        <v>0</v>
      </c>
      <c r="AV152" s="141">
        <f t="shared" si="642"/>
        <v>20395.900000000001</v>
      </c>
      <c r="AW152" s="52">
        <f t="shared" si="551"/>
        <v>20395.900000000001</v>
      </c>
      <c r="AX152" s="140" t="str">
        <f t="shared" si="552"/>
        <v>−</v>
      </c>
      <c r="AY152" s="119">
        <f t="shared" si="643"/>
        <v>6172.5</v>
      </c>
      <c r="AZ152" s="119">
        <f t="shared" si="644"/>
        <v>11644.7</v>
      </c>
      <c r="BA152" s="119">
        <f t="shared" si="645"/>
        <v>16686.300000000003</v>
      </c>
      <c r="BB152" s="119">
        <f t="shared" si="646"/>
        <v>20395.900000000001</v>
      </c>
    </row>
    <row r="154" spans="1:54" ht="45.6" customHeight="1" x14ac:dyDescent="0.3">
      <c r="B154" s="106" t="s">
        <v>283</v>
      </c>
      <c r="C154" s="106"/>
      <c r="D154" s="106"/>
      <c r="E154" s="108" t="s">
        <v>243</v>
      </c>
      <c r="F154" s="108"/>
      <c r="I154" s="105" t="s">
        <v>245</v>
      </c>
      <c r="J154" s="105"/>
      <c r="K154" s="105"/>
      <c r="L154" s="105"/>
      <c r="M154" s="105"/>
    </row>
    <row r="155" spans="1:54" ht="18" x14ac:dyDescent="0.2">
      <c r="C155" s="71"/>
      <c r="E155" s="107" t="s">
        <v>241</v>
      </c>
      <c r="F155" s="107"/>
    </row>
    <row r="157" spans="1:54" ht="49.15" customHeight="1" x14ac:dyDescent="0.25">
      <c r="B157" s="85" t="s">
        <v>244</v>
      </c>
      <c r="C157" s="58"/>
      <c r="D157" s="58"/>
      <c r="E157" s="104" t="s">
        <v>243</v>
      </c>
      <c r="F157" s="104"/>
      <c r="H157" s="30"/>
      <c r="I157" s="105" t="s">
        <v>246</v>
      </c>
      <c r="J157" s="105"/>
      <c r="K157" s="105"/>
      <c r="L157" s="105"/>
      <c r="M157" s="105"/>
      <c r="N157" s="105"/>
      <c r="O157" s="105"/>
      <c r="P157" s="105"/>
      <c r="Q157" s="105"/>
      <c r="BB157" s="6" t="s">
        <v>242</v>
      </c>
    </row>
    <row r="158" spans="1:54" ht="22.15" customHeight="1" x14ac:dyDescent="0.2">
      <c r="B158" s="31"/>
      <c r="C158" s="32"/>
      <c r="D158" s="32"/>
      <c r="E158" s="107" t="s">
        <v>241</v>
      </c>
      <c r="F158" s="107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 spans="1:54" s="58" customFormat="1" ht="122.45" customHeight="1" x14ac:dyDescent="0.2">
      <c r="B159" s="73"/>
    </row>
    <row r="160" spans="1:54" s="58" customFormat="1" ht="15" x14ac:dyDescent="0.2">
      <c r="B160" s="74"/>
    </row>
    <row r="161" spans="2:38" s="58" customFormat="1" ht="27" x14ac:dyDescent="0.35">
      <c r="B161" s="73"/>
      <c r="C161" s="102"/>
      <c r="D161" s="102"/>
      <c r="E161" s="102"/>
      <c r="F161" s="102"/>
      <c r="G161" s="102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102"/>
      <c r="AH161" s="102"/>
      <c r="AI161" s="102"/>
      <c r="AJ161" s="102"/>
      <c r="AK161" s="102"/>
      <c r="AL161" s="102"/>
    </row>
    <row r="162" spans="2:38" s="58" customFormat="1" ht="27" x14ac:dyDescent="0.35">
      <c r="B162" s="73"/>
      <c r="C162" s="83"/>
      <c r="D162" s="83"/>
      <c r="E162" s="83"/>
      <c r="F162" s="83"/>
      <c r="G162" s="83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3"/>
      <c r="AH162" s="83"/>
      <c r="AI162" s="83"/>
      <c r="AJ162" s="83"/>
      <c r="AK162" s="83"/>
      <c r="AL162" s="83"/>
    </row>
    <row r="163" spans="2:38" s="58" customFormat="1" ht="27" x14ac:dyDescent="0.35">
      <c r="B163" s="73"/>
      <c r="C163" s="83"/>
      <c r="D163" s="83"/>
      <c r="E163" s="83"/>
      <c r="F163" s="83"/>
      <c r="G163" s="83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3"/>
      <c r="AH163" s="83"/>
      <c r="AI163" s="83"/>
      <c r="AJ163" s="83"/>
      <c r="AK163" s="83"/>
      <c r="AL163" s="83"/>
    </row>
    <row r="164" spans="2:38" s="58" customFormat="1" ht="27" x14ac:dyDescent="0.35">
      <c r="B164" s="73"/>
      <c r="C164" s="83"/>
      <c r="D164" s="102"/>
      <c r="E164" s="102"/>
      <c r="F164" s="83"/>
      <c r="G164" s="83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3"/>
      <c r="AH164" s="83"/>
      <c r="AI164" s="83"/>
      <c r="AJ164" s="83"/>
      <c r="AK164" s="83"/>
      <c r="AL164" s="83"/>
    </row>
    <row r="165" spans="2:38" s="58" customFormat="1" ht="27" x14ac:dyDescent="0.35">
      <c r="B165" s="73"/>
      <c r="C165" s="103"/>
      <c r="D165" s="103"/>
      <c r="E165" s="103"/>
      <c r="F165" s="103"/>
      <c r="G165" s="103"/>
      <c r="H165" s="103"/>
      <c r="I165" s="103"/>
      <c r="J165" s="103"/>
      <c r="K165" s="103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102"/>
      <c r="AH165" s="102"/>
      <c r="AI165" s="102"/>
      <c r="AJ165" s="102"/>
      <c r="AK165" s="102"/>
      <c r="AL165" s="102"/>
    </row>
    <row r="166" spans="2:38" s="58" customFormat="1" ht="25.5" x14ac:dyDescent="0.35">
      <c r="B166" s="73"/>
      <c r="AG166" s="82"/>
      <c r="AH166" s="82"/>
      <c r="AI166" s="82"/>
      <c r="AJ166" s="82"/>
      <c r="AK166" s="82"/>
      <c r="AL166" s="82"/>
    </row>
  </sheetData>
  <mergeCells count="41">
    <mergeCell ref="A1:AV1"/>
    <mergeCell ref="Y2:Z2"/>
    <mergeCell ref="AA2:AB2"/>
    <mergeCell ref="AI2:AJ2"/>
    <mergeCell ref="AK2:AL2"/>
    <mergeCell ref="AM2:AN2"/>
    <mergeCell ref="AO2:AP2"/>
    <mergeCell ref="AQ2:AR2"/>
    <mergeCell ref="AS2:AT2"/>
    <mergeCell ref="A2:A3"/>
    <mergeCell ref="B2:B3"/>
    <mergeCell ref="D2:D3"/>
    <mergeCell ref="E2:E3"/>
    <mergeCell ref="F2:F3"/>
    <mergeCell ref="G2:H2"/>
    <mergeCell ref="I2:J2"/>
    <mergeCell ref="AY2:BB2"/>
    <mergeCell ref="AU2:AX2"/>
    <mergeCell ref="C2:C3"/>
    <mergeCell ref="AG2:AH2"/>
    <mergeCell ref="AC2:AD2"/>
    <mergeCell ref="AE2:AF2"/>
    <mergeCell ref="O2:P2"/>
    <mergeCell ref="Q2:R2"/>
    <mergeCell ref="S2:T2"/>
    <mergeCell ref="U2:V2"/>
    <mergeCell ref="W2:X2"/>
    <mergeCell ref="K2:L2"/>
    <mergeCell ref="M2:N2"/>
    <mergeCell ref="E157:F157"/>
    <mergeCell ref="I157:Q157"/>
    <mergeCell ref="B154:D154"/>
    <mergeCell ref="E158:F158"/>
    <mergeCell ref="E155:F155"/>
    <mergeCell ref="E154:F154"/>
    <mergeCell ref="I154:M154"/>
    <mergeCell ref="C161:G161"/>
    <mergeCell ref="D164:E164"/>
    <mergeCell ref="AG161:AL161"/>
    <mergeCell ref="AG165:AL165"/>
    <mergeCell ref="C165:K165"/>
  </mergeCells>
  <printOptions horizontalCentered="1"/>
  <pageMargins left="0.39370078740157483" right="0.39370078740157483" top="0.74803149606299213" bottom="0.39370078740157483" header="0" footer="0"/>
  <pageSetup paperSize="9" scale="23" fitToHeight="0" orientation="landscape" r:id="rId1"/>
  <rowBreaks count="3" manualBreakCount="3">
    <brk id="26" max="16383" man="1"/>
    <brk id="65" max="16383" man="1"/>
    <brk id="11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Титульний лист</vt:lpstr>
      <vt:lpstr>Таблиця 5.1</vt:lpstr>
      <vt:lpstr>'Таблиця 5.1'!Заголовки_для_друку</vt:lpstr>
      <vt:lpstr>'Титульний лист'!Область_друку</vt:lpstr>
    </vt:vector>
  </TitlesOfParts>
  <Manager>Horbachova.Iryna@lvivcity.gov.ua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User</cp:lastModifiedBy>
  <cp:lastPrinted>2025-04-16T14:02:57Z</cp:lastPrinted>
  <dcterms:created xsi:type="dcterms:W3CDTF">2018-10-17T09:38:42Z</dcterms:created>
  <dcterms:modified xsi:type="dcterms:W3CDTF">2025-04-16T14:04:29Z</dcterms:modified>
</cp:coreProperties>
</file>