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210" activeTab="2"/>
  </bookViews>
  <sheets>
    <sheet name="Лист1" sheetId="2" r:id="rId1"/>
    <sheet name="Таблиця 4.1" sheetId="3" r:id="rId2"/>
    <sheet name="Таблиця 4.2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2">'Таблиця 4.2'!$3:$4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'Таблиця 4.2'!$A$1:$AM$67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BG67" i="3" l="1"/>
  <c r="AH67" i="3"/>
  <c r="I67" i="3"/>
  <c r="BG66" i="3"/>
  <c r="BG65" i="3"/>
  <c r="BD65" i="3"/>
  <c r="BH65" i="3" s="1"/>
  <c r="BI65" i="3" s="1"/>
  <c r="BC65" i="3"/>
  <c r="BG64" i="3"/>
  <c r="AL64" i="3"/>
  <c r="AD64" i="3"/>
  <c r="AE64" i="3" s="1"/>
  <c r="S64" i="3"/>
  <c r="R64" i="3"/>
  <c r="BG63" i="3"/>
  <c r="AN63" i="3"/>
  <c r="AN66" i="3" s="1"/>
  <c r="AN67" i="3" s="1"/>
  <c r="J63" i="3"/>
  <c r="BG62" i="3"/>
  <c r="BD62" i="3"/>
  <c r="BH62" i="3" s="1"/>
  <c r="BI62" i="3" s="1"/>
  <c r="BC62" i="3"/>
  <c r="AR62" i="3"/>
  <c r="BG61" i="3"/>
  <c r="BD61" i="3"/>
  <c r="BH61" i="3" s="1"/>
  <c r="BC61" i="3"/>
  <c r="BE61" i="3" s="1"/>
  <c r="AP61" i="3"/>
  <c r="AR61" i="3" s="1"/>
  <c r="BG60" i="3"/>
  <c r="BD60" i="3"/>
  <c r="BH60" i="3" s="1"/>
  <c r="BC60" i="3"/>
  <c r="BE60" i="3" s="1"/>
  <c r="BG59" i="3"/>
  <c r="BD59" i="3"/>
  <c r="BC59" i="3"/>
  <c r="AQ59" i="3"/>
  <c r="AP59" i="3"/>
  <c r="Q59" i="3"/>
  <c r="BG58" i="3"/>
  <c r="BD58" i="3"/>
  <c r="BC58" i="3"/>
  <c r="AQ58" i="3"/>
  <c r="AP58" i="3"/>
  <c r="Q58" i="3"/>
  <c r="BG57" i="3"/>
  <c r="BD57" i="3"/>
  <c r="BC57" i="3"/>
  <c r="BE57" i="3" s="1"/>
  <c r="Q57" i="3"/>
  <c r="BH57" i="3" s="1"/>
  <c r="BI57" i="3" s="1"/>
  <c r="BG56" i="3"/>
  <c r="BD56" i="3"/>
  <c r="BC56" i="3"/>
  <c r="AP56" i="3"/>
  <c r="AR56" i="3" s="1"/>
  <c r="Q56" i="3"/>
  <c r="BG55" i="3"/>
  <c r="BD55" i="3"/>
  <c r="BC55" i="3"/>
  <c r="AQ55" i="3"/>
  <c r="AP55" i="3"/>
  <c r="AD55" i="3"/>
  <c r="BG54" i="3"/>
  <c r="BD54" i="3"/>
  <c r="BC54" i="3"/>
  <c r="AQ54" i="3"/>
  <c r="AR54" i="3" s="1"/>
  <c r="AD54" i="3"/>
  <c r="AE54" i="3" s="1"/>
  <c r="R54" i="3"/>
  <c r="BG53" i="3"/>
  <c r="BD53" i="3"/>
  <c r="BC53" i="3"/>
  <c r="AQ53" i="3"/>
  <c r="AP53" i="3"/>
  <c r="AD53" i="3"/>
  <c r="AE53" i="3" s="1"/>
  <c r="Q53" i="3"/>
  <c r="S53" i="3" s="1"/>
  <c r="BG52" i="3"/>
  <c r="BD52" i="3"/>
  <c r="BC52" i="3"/>
  <c r="AP52" i="3"/>
  <c r="AR52" i="3" s="1"/>
  <c r="AD52" i="3"/>
  <c r="AF52" i="3" s="1"/>
  <c r="Q52" i="3"/>
  <c r="R52" i="3" s="1"/>
  <c r="BG51" i="3"/>
  <c r="BD51" i="3"/>
  <c r="BC51" i="3"/>
  <c r="AQ51" i="3"/>
  <c r="AP51" i="3"/>
  <c r="AD51" i="3"/>
  <c r="AE51" i="3" s="1"/>
  <c r="Q51" i="3"/>
  <c r="R51" i="3" s="1"/>
  <c r="BG50" i="3"/>
  <c r="BD50" i="3"/>
  <c r="BC50" i="3"/>
  <c r="AQ50" i="3"/>
  <c r="AP50" i="3"/>
  <c r="AD50" i="3"/>
  <c r="AE50" i="3" s="1"/>
  <c r="Q50" i="3"/>
  <c r="S50" i="3" s="1"/>
  <c r="BG49" i="3"/>
  <c r="BD49" i="3"/>
  <c r="BC49" i="3"/>
  <c r="AP49" i="3"/>
  <c r="AR49" i="3" s="1"/>
  <c r="AD49" i="3"/>
  <c r="AF49" i="3" s="1"/>
  <c r="Q49" i="3"/>
  <c r="R49" i="3" s="1"/>
  <c r="BG48" i="3"/>
  <c r="BD48" i="3"/>
  <c r="BE48" i="3" s="1"/>
  <c r="AQ48" i="3"/>
  <c r="AP48" i="3"/>
  <c r="AD48" i="3"/>
  <c r="BG47" i="3"/>
  <c r="BD47" i="3"/>
  <c r="BC47" i="3"/>
  <c r="AQ47" i="3"/>
  <c r="AP47" i="3"/>
  <c r="AD47" i="3"/>
  <c r="AE47" i="3" s="1"/>
  <c r="Q47" i="3"/>
  <c r="S47" i="3" s="1"/>
  <c r="BG46" i="3"/>
  <c r="BD46" i="3"/>
  <c r="BC46" i="3"/>
  <c r="AQ46" i="3"/>
  <c r="AP46" i="3"/>
  <c r="AD46" i="3"/>
  <c r="AE46" i="3" s="1"/>
  <c r="Q46" i="3"/>
  <c r="S46" i="3" s="1"/>
  <c r="BG45" i="3"/>
  <c r="BD45" i="3"/>
  <c r="BE45" i="3" s="1"/>
  <c r="BC45" i="3"/>
  <c r="AQ45" i="3"/>
  <c r="AP45" i="3"/>
  <c r="AD45" i="3"/>
  <c r="AE45" i="3" s="1"/>
  <c r="Q45" i="3"/>
  <c r="S45" i="3" s="1"/>
  <c r="BG44" i="3"/>
  <c r="BD44" i="3"/>
  <c r="BC44" i="3"/>
  <c r="AQ44" i="3"/>
  <c r="AP44" i="3"/>
  <c r="AD44" i="3"/>
  <c r="AE44" i="3" s="1"/>
  <c r="Q44" i="3"/>
  <c r="S44" i="3" s="1"/>
  <c r="BG43" i="3"/>
  <c r="BB43" i="3"/>
  <c r="BA43" i="3"/>
  <c r="AZ43" i="3"/>
  <c r="AY43" i="3"/>
  <c r="AX43" i="3"/>
  <c r="AW43" i="3"/>
  <c r="AU43" i="3"/>
  <c r="AT43" i="3"/>
  <c r="AQ43" i="3"/>
  <c r="AP43" i="3"/>
  <c r="AD43" i="3"/>
  <c r="AE43" i="3" s="1"/>
  <c r="Q43" i="3"/>
  <c r="S43" i="3" s="1"/>
  <c r="BG42" i="3"/>
  <c r="BD42" i="3"/>
  <c r="BC42" i="3"/>
  <c r="AQ42" i="3"/>
  <c r="AP42" i="3"/>
  <c r="AD42" i="3"/>
  <c r="AE42" i="3" s="1"/>
  <c r="Q42" i="3"/>
  <c r="S42" i="3" s="1"/>
  <c r="BG41" i="3"/>
  <c r="BD41" i="3"/>
  <c r="BC41" i="3"/>
  <c r="AQ41" i="3"/>
  <c r="AP41" i="3"/>
  <c r="AD41" i="3"/>
  <c r="AE41" i="3" s="1"/>
  <c r="BG40" i="3"/>
  <c r="BD40" i="3"/>
  <c r="BC40" i="3"/>
  <c r="AQ40" i="3"/>
  <c r="AP40" i="3"/>
  <c r="AD40" i="3"/>
  <c r="AF40" i="3" s="1"/>
  <c r="Q40" i="3"/>
  <c r="BG39" i="3"/>
  <c r="BD39" i="3"/>
  <c r="BC39" i="3"/>
  <c r="AQ39" i="3"/>
  <c r="AP39" i="3"/>
  <c r="AD39" i="3"/>
  <c r="AF39" i="3" s="1"/>
  <c r="Q39" i="3"/>
  <c r="BG38" i="3"/>
  <c r="BD38" i="3"/>
  <c r="BC38" i="3"/>
  <c r="AQ38" i="3"/>
  <c r="AR38" i="3" s="1"/>
  <c r="AD38" i="3"/>
  <c r="AF38" i="3" s="1"/>
  <c r="Q38" i="3"/>
  <c r="R38" i="3" s="1"/>
  <c r="BG37" i="3"/>
  <c r="BD37" i="3"/>
  <c r="BC37" i="3"/>
  <c r="AQ37" i="3"/>
  <c r="AR37" i="3" s="1"/>
  <c r="AE37" i="3"/>
  <c r="R37" i="3"/>
  <c r="BG36" i="3"/>
  <c r="BD36" i="3"/>
  <c r="BC36" i="3"/>
  <c r="AQ36" i="3"/>
  <c r="AP36" i="3"/>
  <c r="AR36" i="3" s="1"/>
  <c r="AE36" i="3"/>
  <c r="AD36" i="3"/>
  <c r="AF36" i="3" s="1"/>
  <c r="Q36" i="3"/>
  <c r="BG35" i="3"/>
  <c r="BD35" i="3"/>
  <c r="BC35" i="3"/>
  <c r="AQ35" i="3"/>
  <c r="AP35" i="3"/>
  <c r="AD35" i="3"/>
  <c r="AF35" i="3" s="1"/>
  <c r="Q35" i="3"/>
  <c r="BG34" i="3"/>
  <c r="BB34" i="3"/>
  <c r="BA34" i="3"/>
  <c r="AZ34" i="3"/>
  <c r="AY34" i="3"/>
  <c r="AX34" i="3"/>
  <c r="AW34" i="3"/>
  <c r="AV34" i="3"/>
  <c r="AU34" i="3"/>
  <c r="AT34" i="3"/>
  <c r="AP34" i="3"/>
  <c r="AR34" i="3" s="1"/>
  <c r="AA34" i="3"/>
  <c r="X34" i="3"/>
  <c r="U34" i="3"/>
  <c r="K34" i="3"/>
  <c r="H34" i="3"/>
  <c r="BB33" i="3"/>
  <c r="BA33" i="3"/>
  <c r="AZ33" i="3"/>
  <c r="AY33" i="3"/>
  <c r="AX33" i="3"/>
  <c r="AW33" i="3"/>
  <c r="AV33" i="3"/>
  <c r="AT33" i="3"/>
  <c r="AQ33" i="3"/>
  <c r="AM33" i="3"/>
  <c r="AM64" i="3" s="1"/>
  <c r="AJ33" i="3"/>
  <c r="AJ64" i="3" s="1"/>
  <c r="AG33" i="3"/>
  <c r="AG64" i="3" s="1"/>
  <c r="AD33" i="3"/>
  <c r="AF33" i="3" s="1"/>
  <c r="Q33" i="3"/>
  <c r="R33" i="3" s="1"/>
  <c r="E33" i="3"/>
  <c r="BG33" i="3" s="1"/>
  <c r="BG32" i="3"/>
  <c r="BD32" i="3"/>
  <c r="BC32" i="3"/>
  <c r="AV32" i="3"/>
  <c r="AQ32" i="3"/>
  <c r="AR32" i="3" s="1"/>
  <c r="AE32" i="3"/>
  <c r="Q32" i="3"/>
  <c r="BG31" i="3"/>
  <c r="BD31" i="3"/>
  <c r="BC31" i="3"/>
  <c r="AP31" i="3"/>
  <c r="AS31" i="3" s="1"/>
  <c r="AD31" i="3"/>
  <c r="AE31" i="3" s="1"/>
  <c r="Q31" i="3"/>
  <c r="BG30" i="3"/>
  <c r="BC30" i="3"/>
  <c r="BA30" i="3"/>
  <c r="AX30" i="3"/>
  <c r="AV30" i="3"/>
  <c r="AU30" i="3"/>
  <c r="AQ30" i="3"/>
  <c r="AP30" i="3"/>
  <c r="AD30" i="3"/>
  <c r="AE30" i="3" s="1"/>
  <c r="Q30" i="3"/>
  <c r="BG29" i="3"/>
  <c r="BD29" i="3"/>
  <c r="BC29" i="3"/>
  <c r="BB29" i="3"/>
  <c r="AY29" i="3"/>
  <c r="AQ29" i="3"/>
  <c r="AP29" i="3"/>
  <c r="AD29" i="3"/>
  <c r="AF29" i="3" s="1"/>
  <c r="Q29" i="3"/>
  <c r="R29" i="3" s="1"/>
  <c r="BG28" i="3"/>
  <c r="BC28" i="3"/>
  <c r="BA28" i="3"/>
  <c r="AX28" i="3"/>
  <c r="AV28" i="3"/>
  <c r="AU28" i="3"/>
  <c r="AP28" i="3"/>
  <c r="AR28" i="3" s="1"/>
  <c r="AE28" i="3"/>
  <c r="Q28" i="3"/>
  <c r="BG27" i="3"/>
  <c r="BD27" i="3"/>
  <c r="BC27" i="3"/>
  <c r="BB27" i="3"/>
  <c r="AY27" i="3"/>
  <c r="AP27" i="3"/>
  <c r="AS27" i="3" s="1"/>
  <c r="AD27" i="3"/>
  <c r="AE27" i="3" s="1"/>
  <c r="Q27" i="3"/>
  <c r="BG26" i="3"/>
  <c r="BD26" i="3"/>
  <c r="BC26" i="3"/>
  <c r="AQ26" i="3"/>
  <c r="AP26" i="3"/>
  <c r="AE26" i="3"/>
  <c r="BG25" i="3"/>
  <c r="BD25" i="3"/>
  <c r="BC25" i="3"/>
  <c r="AQ25" i="3"/>
  <c r="AP25" i="3"/>
  <c r="AD25" i="3"/>
  <c r="BG24" i="3"/>
  <c r="BD24" i="3"/>
  <c r="BC24" i="3"/>
  <c r="AR24" i="3"/>
  <c r="AD24" i="3"/>
  <c r="BG23" i="3"/>
  <c r="BC23" i="3"/>
  <c r="BA23" i="3"/>
  <c r="AX23" i="3"/>
  <c r="AU23" i="3"/>
  <c r="AP23" i="3"/>
  <c r="AR23" i="3" s="1"/>
  <c r="AA23" i="3"/>
  <c r="X23" i="3"/>
  <c r="U23" i="3"/>
  <c r="N23" i="3"/>
  <c r="K23" i="3"/>
  <c r="H23" i="3"/>
  <c r="BG22" i="3"/>
  <c r="BC22" i="3"/>
  <c r="BA22" i="3"/>
  <c r="AX22" i="3"/>
  <c r="AU22" i="3"/>
  <c r="AP22" i="3"/>
  <c r="AR22" i="3" s="1"/>
  <c r="AA22" i="3"/>
  <c r="X22" i="3"/>
  <c r="U22" i="3"/>
  <c r="N22" i="3"/>
  <c r="K22" i="3"/>
  <c r="H22" i="3"/>
  <c r="BG21" i="3"/>
  <c r="BC21" i="3"/>
  <c r="BA21" i="3"/>
  <c r="AX21" i="3"/>
  <c r="AU21" i="3"/>
  <c r="AP21" i="3"/>
  <c r="AR21" i="3" s="1"/>
  <c r="Q21" i="3"/>
  <c r="R21" i="3" s="1"/>
  <c r="BG20" i="3"/>
  <c r="BD20" i="3"/>
  <c r="BC20" i="3"/>
  <c r="AQ20" i="3"/>
  <c r="AP20" i="3"/>
  <c r="S20" i="3"/>
  <c r="R20" i="3"/>
  <c r="BG19" i="3"/>
  <c r="BD19" i="3"/>
  <c r="BC19" i="3"/>
  <c r="AQ19" i="3"/>
  <c r="AP19" i="3"/>
  <c r="AD19" i="3"/>
  <c r="AF19" i="3" s="1"/>
  <c r="Q19" i="3"/>
  <c r="S19" i="3" s="1"/>
  <c r="BG18" i="3"/>
  <c r="BD18" i="3"/>
  <c r="BC18" i="3"/>
  <c r="AQ18" i="3"/>
  <c r="AP18" i="3"/>
  <c r="S18" i="3"/>
  <c r="R18" i="3"/>
  <c r="BG17" i="3"/>
  <c r="BD17" i="3"/>
  <c r="BC17" i="3"/>
  <c r="AP17" i="3"/>
  <c r="AS17" i="3" s="1"/>
  <c r="AD17" i="3"/>
  <c r="AF17" i="3" s="1"/>
  <c r="Q17" i="3"/>
  <c r="BG16" i="3"/>
  <c r="BD16" i="3"/>
  <c r="BC16" i="3"/>
  <c r="AQ16" i="3"/>
  <c r="AP16" i="3"/>
  <c r="AD16" i="3"/>
  <c r="AE16" i="3" s="1"/>
  <c r="S16" i="3"/>
  <c r="R16" i="3"/>
  <c r="BG15" i="3"/>
  <c r="BD15" i="3"/>
  <c r="BC15" i="3"/>
  <c r="AQ15" i="3"/>
  <c r="AP15" i="3"/>
  <c r="AD15" i="3"/>
  <c r="AF15" i="3" s="1"/>
  <c r="Q15" i="3"/>
  <c r="BB13" i="3"/>
  <c r="BB63" i="3" s="1"/>
  <c r="BA13" i="3"/>
  <c r="BA63" i="3" s="1"/>
  <c r="AZ13" i="3"/>
  <c r="AZ63" i="3" s="1"/>
  <c r="AY13" i="3"/>
  <c r="AY63" i="3" s="1"/>
  <c r="AX13" i="3"/>
  <c r="AX63" i="3" s="1"/>
  <c r="AW13" i="3"/>
  <c r="AW63" i="3" s="1"/>
  <c r="AV13" i="3"/>
  <c r="AV63" i="3" s="1"/>
  <c r="AU13" i="3"/>
  <c r="AU63" i="3" s="1"/>
  <c r="AT13" i="3"/>
  <c r="AT63" i="3" s="1"/>
  <c r="AO13" i="3"/>
  <c r="AO63" i="3" s="1"/>
  <c r="AO66" i="3" s="1"/>
  <c r="AO67" i="3" s="1"/>
  <c r="AM13" i="3"/>
  <c r="AM63" i="3" s="1"/>
  <c r="AL13" i="3"/>
  <c r="AL63" i="3" s="1"/>
  <c r="AK13" i="3"/>
  <c r="AK63" i="3" s="1"/>
  <c r="AJ13" i="3"/>
  <c r="AJ63" i="3" s="1"/>
  <c r="AI13" i="3"/>
  <c r="AI63" i="3" s="1"/>
  <c r="AI66" i="3" s="1"/>
  <c r="AI67" i="3" s="1"/>
  <c r="AG13" i="3"/>
  <c r="AG63" i="3" s="1"/>
  <c r="AA13" i="3"/>
  <c r="AA63" i="3" s="1"/>
  <c r="AA66" i="3" s="1"/>
  <c r="AA67" i="3" s="1"/>
  <c r="X13" i="3"/>
  <c r="X63" i="3" s="1"/>
  <c r="X66" i="3" s="1"/>
  <c r="X67" i="3" s="1"/>
  <c r="U13" i="3"/>
  <c r="U63" i="3" s="1"/>
  <c r="O13" i="3"/>
  <c r="O63" i="3" s="1"/>
  <c r="N13" i="3"/>
  <c r="N63" i="3" s="1"/>
  <c r="L13" i="3"/>
  <c r="L63" i="3" s="1"/>
  <c r="K13" i="3"/>
  <c r="K63" i="3" s="1"/>
  <c r="I13" i="3"/>
  <c r="I63" i="3" s="1"/>
  <c r="H13" i="3"/>
  <c r="H63" i="3" s="1"/>
  <c r="E13" i="3"/>
  <c r="BG13" i="3" s="1"/>
  <c r="BG12" i="3"/>
  <c r="BD12" i="3"/>
  <c r="BC12" i="3"/>
  <c r="AQ12" i="3"/>
  <c r="AP12" i="3"/>
  <c r="AD12" i="3"/>
  <c r="AF12" i="3" s="1"/>
  <c r="Q12" i="3"/>
  <c r="S12" i="3" s="1"/>
  <c r="BG11" i="3"/>
  <c r="BD11" i="3"/>
  <c r="BC11" i="3"/>
  <c r="AQ11" i="3"/>
  <c r="AP11" i="3"/>
  <c r="AD11" i="3"/>
  <c r="AF11" i="3" s="1"/>
  <c r="Q11" i="3"/>
  <c r="S11" i="3" s="1"/>
  <c r="BG10" i="3"/>
  <c r="BD10" i="3"/>
  <c r="BC10" i="3"/>
  <c r="BE10" i="3" s="1"/>
  <c r="AQ10" i="3"/>
  <c r="AP10" i="3"/>
  <c r="AD10" i="3"/>
  <c r="AF10" i="3" s="1"/>
  <c r="Q10" i="3"/>
  <c r="S10" i="3" s="1"/>
  <c r="BG9" i="3"/>
  <c r="BD9" i="3"/>
  <c r="BC9" i="3"/>
  <c r="AQ9" i="3"/>
  <c r="AP9" i="3"/>
  <c r="AR9" i="3" s="1"/>
  <c r="AD9" i="3"/>
  <c r="AF9" i="3" s="1"/>
  <c r="Q9" i="3"/>
  <c r="S9" i="3" s="1"/>
  <c r="BG8" i="3"/>
  <c r="BD8" i="3"/>
  <c r="BC8" i="3"/>
  <c r="AQ8" i="3"/>
  <c r="AP8" i="3"/>
  <c r="AR8" i="3" s="1"/>
  <c r="AD8" i="3"/>
  <c r="AF8" i="3" s="1"/>
  <c r="Q8" i="3"/>
  <c r="S8" i="3" s="1"/>
  <c r="BG7" i="3"/>
  <c r="BD7" i="3"/>
  <c r="BC7" i="3"/>
  <c r="AQ7" i="3"/>
  <c r="AP7" i="3"/>
  <c r="AD7" i="3"/>
  <c r="AE7" i="3" s="1"/>
  <c r="Q7" i="3"/>
  <c r="R7" i="3" s="1"/>
  <c r="BG6" i="3"/>
  <c r="BD6" i="3"/>
  <c r="BC6" i="3"/>
  <c r="AQ6" i="3"/>
  <c r="AP6" i="3"/>
  <c r="AD6" i="3"/>
  <c r="AF6" i="3" s="1"/>
  <c r="Q6" i="3"/>
  <c r="BG5" i="3"/>
  <c r="BD5" i="3"/>
  <c r="BC5" i="3"/>
  <c r="AQ5" i="3"/>
  <c r="AP5" i="3"/>
  <c r="AD5" i="3"/>
  <c r="AF5" i="3" s="1"/>
  <c r="Q5" i="3"/>
  <c r="AY64" i="3" l="1"/>
  <c r="AR42" i="3"/>
  <c r="AE39" i="3"/>
  <c r="BF40" i="3"/>
  <c r="BI61" i="3"/>
  <c r="BD30" i="3"/>
  <c r="BE30" i="3" s="1"/>
  <c r="AY66" i="3"/>
  <c r="AY67" i="3" s="1"/>
  <c r="AR18" i="3"/>
  <c r="AV64" i="3"/>
  <c r="AV66" i="3" s="1"/>
  <c r="AV67" i="3" s="1"/>
  <c r="AE40" i="3"/>
  <c r="BH48" i="3"/>
  <c r="BJ48" i="3" s="1"/>
  <c r="AR35" i="3"/>
  <c r="AR40" i="3"/>
  <c r="BI60" i="3"/>
  <c r="BF8" i="3"/>
  <c r="BE6" i="3"/>
  <c r="AR6" i="3"/>
  <c r="AR11" i="3"/>
  <c r="AJ66" i="3"/>
  <c r="AJ67" i="3" s="1"/>
  <c r="AR17" i="3"/>
  <c r="BH24" i="3"/>
  <c r="BI24" i="3" s="1"/>
  <c r="AR26" i="3"/>
  <c r="BH17" i="3"/>
  <c r="BI17" i="3" s="1"/>
  <c r="BE17" i="3"/>
  <c r="AE8" i="3"/>
  <c r="BE26" i="3"/>
  <c r="AE5" i="3"/>
  <c r="AR7" i="3"/>
  <c r="BH6" i="3"/>
  <c r="BE7" i="3"/>
  <c r="BF9" i="3"/>
  <c r="AE10" i="3"/>
  <c r="AE11" i="3"/>
  <c r="BF11" i="3"/>
  <c r="AR12" i="3"/>
  <c r="BF16" i="3"/>
  <c r="BH18" i="3"/>
  <c r="BE20" i="3"/>
  <c r="BH25" i="3"/>
  <c r="BI25" i="3" s="1"/>
  <c r="BH27" i="3"/>
  <c r="BJ27" i="3" s="1"/>
  <c r="AS29" i="3"/>
  <c r="BE31" i="3"/>
  <c r="AU64" i="3"/>
  <c r="AU66" i="3" s="1"/>
  <c r="AS35" i="3"/>
  <c r="AS39" i="3"/>
  <c r="AR43" i="3"/>
  <c r="BE47" i="3"/>
  <c r="BE52" i="3"/>
  <c r="AR55" i="3"/>
  <c r="AR58" i="3"/>
  <c r="BH59" i="3"/>
  <c r="BI59" i="3" s="1"/>
  <c r="BE18" i="3"/>
  <c r="BD21" i="3"/>
  <c r="BF21" i="3" s="1"/>
  <c r="BD22" i="3"/>
  <c r="BE22" i="3" s="1"/>
  <c r="BD23" i="3"/>
  <c r="BF23" i="3" s="1"/>
  <c r="AR25" i="3"/>
  <c r="BE27" i="3"/>
  <c r="AR30" i="3"/>
  <c r="BH31" i="3"/>
  <c r="BI31" i="3" s="1"/>
  <c r="BC33" i="3"/>
  <c r="Q34" i="3"/>
  <c r="BH35" i="3"/>
  <c r="BE35" i="3"/>
  <c r="BE36" i="3"/>
  <c r="BE39" i="3"/>
  <c r="BE51" i="3"/>
  <c r="BF5" i="3"/>
  <c r="AS10" i="3"/>
  <c r="BF12" i="3"/>
  <c r="Q22" i="3"/>
  <c r="Q23" i="3"/>
  <c r="R23" i="3" s="1"/>
  <c r="AE24" i="3"/>
  <c r="BD28" i="3"/>
  <c r="BE28" i="3" s="1"/>
  <c r="AE29" i="3"/>
  <c r="AW64" i="3"/>
  <c r="AW66" i="3" s="1"/>
  <c r="AW67" i="3" s="1"/>
  <c r="AD34" i="3"/>
  <c r="BE42" i="3"/>
  <c r="BE44" i="3"/>
  <c r="AR46" i="3"/>
  <c r="BE53" i="3"/>
  <c r="BH55" i="3"/>
  <c r="BI55" i="3" s="1"/>
  <c r="BE55" i="3"/>
  <c r="BE56" i="3"/>
  <c r="AE6" i="3"/>
  <c r="R17" i="3"/>
  <c r="BE29" i="3"/>
  <c r="R43" i="3"/>
  <c r="BF51" i="3"/>
  <c r="BH5" i="3"/>
  <c r="BI5" i="3" s="1"/>
  <c r="AS9" i="3"/>
  <c r="AS12" i="3"/>
  <c r="AR20" i="3"/>
  <c r="BE25" i="3"/>
  <c r="AR27" i="3"/>
  <c r="R31" i="3"/>
  <c r="BE32" i="3"/>
  <c r="AE35" i="3"/>
  <c r="BF36" i="3"/>
  <c r="BH40" i="3"/>
  <c r="BJ40" i="3" s="1"/>
  <c r="BE41" i="3"/>
  <c r="AR45" i="3"/>
  <c r="AR53" i="3"/>
  <c r="AR59" i="3"/>
  <c r="BF15" i="3"/>
  <c r="BE9" i="3"/>
  <c r="BE12" i="3"/>
  <c r="AX64" i="3"/>
  <c r="AX66" i="3" s="1"/>
  <c r="AX67" i="3" s="1"/>
  <c r="BE38" i="3"/>
  <c r="R44" i="3"/>
  <c r="R47" i="3"/>
  <c r="AR50" i="3"/>
  <c r="BE59" i="3"/>
  <c r="R45" i="3"/>
  <c r="BF7" i="3"/>
  <c r="AE12" i="3"/>
  <c r="BF39" i="3"/>
  <c r="BF18" i="3"/>
  <c r="AR48" i="3"/>
  <c r="AE38" i="3"/>
  <c r="AP13" i="3"/>
  <c r="AS13" i="3" s="1"/>
  <c r="AE19" i="3"/>
  <c r="BF20" i="3"/>
  <c r="AR31" i="3"/>
  <c r="AZ64" i="3"/>
  <c r="AZ66" i="3" s="1"/>
  <c r="AZ67" i="3" s="1"/>
  <c r="BC34" i="3"/>
  <c r="BH39" i="3"/>
  <c r="BJ39" i="3" s="1"/>
  <c r="R42" i="3"/>
  <c r="BC43" i="3"/>
  <c r="BE50" i="3"/>
  <c r="AE52" i="3"/>
  <c r="R27" i="3"/>
  <c r="AS51" i="3"/>
  <c r="AS36" i="3"/>
  <c r="AR41" i="3"/>
  <c r="BE46" i="3"/>
  <c r="R50" i="3"/>
  <c r="AS5" i="3"/>
  <c r="BH7" i="3"/>
  <c r="BI7" i="3" s="1"/>
  <c r="AS8" i="3"/>
  <c r="AS11" i="3"/>
  <c r="BF17" i="3"/>
  <c r="AS19" i="3"/>
  <c r="BE24" i="3"/>
  <c r="BH26" i="3"/>
  <c r="BI26" i="3" s="1"/>
  <c r="BF27" i="3"/>
  <c r="BA64" i="3"/>
  <c r="BA66" i="3" s="1"/>
  <c r="BA67" i="3" s="1"/>
  <c r="BF35" i="3"/>
  <c r="R39" i="3"/>
  <c r="AS40" i="3"/>
  <c r="BD43" i="3"/>
  <c r="AR44" i="3"/>
  <c r="AR47" i="3"/>
  <c r="AE49" i="3"/>
  <c r="BH56" i="3"/>
  <c r="BI56" i="3" s="1"/>
  <c r="BH58" i="3"/>
  <c r="BI58" i="3" s="1"/>
  <c r="BF10" i="3"/>
  <c r="BE5" i="3"/>
  <c r="BE8" i="3"/>
  <c r="BE11" i="3"/>
  <c r="BF31" i="3"/>
  <c r="AE33" i="3"/>
  <c r="BB64" i="3"/>
  <c r="BB66" i="3" s="1"/>
  <c r="BB67" i="3" s="1"/>
  <c r="BE37" i="3"/>
  <c r="BE40" i="3"/>
  <c r="R46" i="3"/>
  <c r="BH51" i="3"/>
  <c r="BI51" i="3" s="1"/>
  <c r="R56" i="3"/>
  <c r="R53" i="3"/>
  <c r="AE9" i="3"/>
  <c r="BH28" i="3"/>
  <c r="BI28" i="3" s="1"/>
  <c r="AP64" i="3"/>
  <c r="AS64" i="3" s="1"/>
  <c r="BH36" i="3"/>
  <c r="BJ36" i="3" s="1"/>
  <c r="AS15" i="3"/>
  <c r="AE48" i="3"/>
  <c r="AL66" i="3"/>
  <c r="AL67" i="3" s="1"/>
  <c r="BH15" i="3"/>
  <c r="BI15" i="3" s="1"/>
  <c r="BH16" i="3"/>
  <c r="BJ16" i="3" s="1"/>
  <c r="AR10" i="3"/>
  <c r="AM66" i="3"/>
  <c r="AM67" i="3" s="1"/>
  <c r="BE19" i="3"/>
  <c r="BH32" i="3"/>
  <c r="BI32" i="3" s="1"/>
  <c r="AR39" i="3"/>
  <c r="BE49" i="3"/>
  <c r="BE54" i="3"/>
  <c r="BE58" i="3"/>
  <c r="BI18" i="3"/>
  <c r="BJ18" i="3"/>
  <c r="BI6" i="3"/>
  <c r="BJ6" i="3"/>
  <c r="H66" i="3"/>
  <c r="H67" i="3"/>
  <c r="K67" i="3"/>
  <c r="K66" i="3"/>
  <c r="N67" i="3"/>
  <c r="N66" i="3"/>
  <c r="AK66" i="3"/>
  <c r="AQ63" i="3"/>
  <c r="BC63" i="3"/>
  <c r="S5" i="3"/>
  <c r="AR5" i="3"/>
  <c r="S6" i="3"/>
  <c r="BF6" i="3"/>
  <c r="AF7" i="3"/>
  <c r="R5" i="3"/>
  <c r="R6" i="3"/>
  <c r="S7" i="3"/>
  <c r="R8" i="3"/>
  <c r="BH8" i="3"/>
  <c r="R9" i="3"/>
  <c r="BH9" i="3"/>
  <c r="R10" i="3"/>
  <c r="BH10" i="3"/>
  <c r="R11" i="3"/>
  <c r="BH11" i="3"/>
  <c r="R12" i="3"/>
  <c r="BH12" i="3"/>
  <c r="Q13" i="3"/>
  <c r="AD13" i="3"/>
  <c r="BD13" i="3"/>
  <c r="S15" i="3"/>
  <c r="AE15" i="3"/>
  <c r="AR15" i="3"/>
  <c r="BE15" i="3"/>
  <c r="AR16" i="3"/>
  <c r="BE16" i="3"/>
  <c r="S17" i="3"/>
  <c r="AE17" i="3"/>
  <c r="AS18" i="3"/>
  <c r="R19" i="3"/>
  <c r="AR19" i="3"/>
  <c r="BF19" i="3"/>
  <c r="BH19" i="3"/>
  <c r="AS20" i="3"/>
  <c r="AS21" i="3"/>
  <c r="U66" i="3"/>
  <c r="AD63" i="3"/>
  <c r="AG66" i="3"/>
  <c r="AP63" i="3"/>
  <c r="BD63" i="3"/>
  <c r="BH22" i="3"/>
  <c r="BI22" i="3" s="1"/>
  <c r="R22" i="3"/>
  <c r="S22" i="3"/>
  <c r="BF22" i="3"/>
  <c r="BI27" i="3"/>
  <c r="S34" i="3"/>
  <c r="R34" i="3"/>
  <c r="AF34" i="3"/>
  <c r="AE34" i="3"/>
  <c r="BJ35" i="3"/>
  <c r="BI35" i="3"/>
  <c r="BI36" i="3"/>
  <c r="BC13" i="3"/>
  <c r="AS16" i="3"/>
  <c r="BH20" i="3"/>
  <c r="BE21" i="3"/>
  <c r="AS22" i="3"/>
  <c r="AS23" i="3"/>
  <c r="AF27" i="3"/>
  <c r="S29" i="3"/>
  <c r="BF29" i="3"/>
  <c r="BH29" i="3"/>
  <c r="AF31" i="3"/>
  <c r="S33" i="3"/>
  <c r="BD33" i="3"/>
  <c r="AS34" i="3"/>
  <c r="S35" i="3"/>
  <c r="S36" i="3"/>
  <c r="BH37" i="3"/>
  <c r="BI37" i="3" s="1"/>
  <c r="S38" i="3"/>
  <c r="AS38" i="3"/>
  <c r="BF38" i="3"/>
  <c r="BH38" i="3"/>
  <c r="S40" i="3"/>
  <c r="AF41" i="3"/>
  <c r="AS41" i="3"/>
  <c r="BF41" i="3"/>
  <c r="BH41" i="3"/>
  <c r="AF42" i="3"/>
  <c r="AS42" i="3"/>
  <c r="BF42" i="3"/>
  <c r="BH42" i="3"/>
  <c r="AF43" i="3"/>
  <c r="AS43" i="3"/>
  <c r="AF44" i="3"/>
  <c r="AS44" i="3"/>
  <c r="BF44" i="3"/>
  <c r="BH44" i="3"/>
  <c r="AF45" i="3"/>
  <c r="AS45" i="3"/>
  <c r="BF45" i="3"/>
  <c r="BH45" i="3"/>
  <c r="AF46" i="3"/>
  <c r="AS46" i="3"/>
  <c r="BF46" i="3"/>
  <c r="BH46" i="3"/>
  <c r="AF47" i="3"/>
  <c r="AS47" i="3"/>
  <c r="BF47" i="3"/>
  <c r="BH47" i="3"/>
  <c r="S49" i="3"/>
  <c r="AS49" i="3"/>
  <c r="BF49" i="3"/>
  <c r="BH49" i="3"/>
  <c r="AF50" i="3"/>
  <c r="AS50" i="3"/>
  <c r="BF50" i="3"/>
  <c r="BH50" i="3"/>
  <c r="AF51" i="3"/>
  <c r="S52" i="3"/>
  <c r="AS52" i="3"/>
  <c r="BF52" i="3"/>
  <c r="BH52" i="3"/>
  <c r="AF53" i="3"/>
  <c r="AS53" i="3"/>
  <c r="BF53" i="3"/>
  <c r="BH53" i="3"/>
  <c r="BH54" i="3"/>
  <c r="BI54" i="3" s="1"/>
  <c r="AF64" i="3"/>
  <c r="AT64" i="3"/>
  <c r="S21" i="3"/>
  <c r="AE25" i="3"/>
  <c r="S27" i="3"/>
  <c r="S31" i="3"/>
  <c r="AP33" i="3"/>
  <c r="AR33" i="3" s="1"/>
  <c r="BD34" i="3"/>
  <c r="R35" i="3"/>
  <c r="R36" i="3"/>
  <c r="R40" i="3"/>
  <c r="S51" i="3"/>
  <c r="AE55" i="3"/>
  <c r="BE62" i="3"/>
  <c r="BE65" i="3"/>
  <c r="BJ15" i="3" l="1"/>
  <c r="BH21" i="3"/>
  <c r="BI21" i="3" s="1"/>
  <c r="BE23" i="3"/>
  <c r="BI48" i="3"/>
  <c r="S23" i="3"/>
  <c r="BD64" i="3"/>
  <c r="BH64" i="3" s="1"/>
  <c r="BJ64" i="3" s="1"/>
  <c r="BJ17" i="3"/>
  <c r="BH23" i="3"/>
  <c r="BI23" i="3" s="1"/>
  <c r="BH30" i="3"/>
  <c r="BI30" i="3" s="1"/>
  <c r="BI40" i="3"/>
  <c r="BJ31" i="3"/>
  <c r="BI16" i="3"/>
  <c r="BJ51" i="3"/>
  <c r="BE43" i="3"/>
  <c r="BJ7" i="3"/>
  <c r="BJ5" i="3"/>
  <c r="BF43" i="3"/>
  <c r="AR64" i="3"/>
  <c r="BI39" i="3"/>
  <c r="BC64" i="3"/>
  <c r="BH43" i="3"/>
  <c r="BI43" i="3" s="1"/>
  <c r="BF34" i="3"/>
  <c r="BE34" i="3"/>
  <c r="BI64" i="3"/>
  <c r="BI53" i="3"/>
  <c r="BJ53" i="3"/>
  <c r="BI52" i="3"/>
  <c r="BJ52" i="3"/>
  <c r="BI42" i="3"/>
  <c r="BJ42" i="3"/>
  <c r="BI41" i="3"/>
  <c r="BJ41" i="3"/>
  <c r="BE33" i="3"/>
  <c r="BF33" i="3"/>
  <c r="BI29" i="3"/>
  <c r="BJ29" i="3"/>
  <c r="BI20" i="3"/>
  <c r="BJ20" i="3"/>
  <c r="AU67" i="3"/>
  <c r="BD67" i="3" s="1"/>
  <c r="BD66" i="3"/>
  <c r="AE63" i="3"/>
  <c r="AF63" i="3"/>
  <c r="BE64" i="3"/>
  <c r="BF64" i="3"/>
  <c r="BE13" i="3"/>
  <c r="BF13" i="3"/>
  <c r="Q63" i="3"/>
  <c r="BH13" i="3"/>
  <c r="S13" i="3"/>
  <c r="AK67" i="3"/>
  <c r="AQ67" i="3" s="1"/>
  <c r="AQ66" i="3"/>
  <c r="AT66" i="3"/>
  <c r="BI50" i="3"/>
  <c r="BJ50" i="3"/>
  <c r="BI49" i="3"/>
  <c r="BJ49" i="3"/>
  <c r="BI47" i="3"/>
  <c r="BJ47" i="3"/>
  <c r="BI46" i="3"/>
  <c r="BJ46" i="3"/>
  <c r="BI45" i="3"/>
  <c r="BJ45" i="3"/>
  <c r="BI44" i="3"/>
  <c r="BJ44" i="3"/>
  <c r="BI38" i="3"/>
  <c r="BJ38" i="3"/>
  <c r="BF63" i="3"/>
  <c r="BE63" i="3"/>
  <c r="AG67" i="3"/>
  <c r="AP67" i="3" s="1"/>
  <c r="AP66" i="3"/>
  <c r="U67" i="3"/>
  <c r="AD67" i="3" s="1"/>
  <c r="AD66" i="3"/>
  <c r="BI19" i="3"/>
  <c r="BJ19" i="3"/>
  <c r="AE13" i="3"/>
  <c r="AF13" i="3"/>
  <c r="BI12" i="3"/>
  <c r="BJ12" i="3"/>
  <c r="BI11" i="3"/>
  <c r="BJ11" i="3"/>
  <c r="BI10" i="3"/>
  <c r="BJ10" i="3"/>
  <c r="BI9" i="3"/>
  <c r="BJ9" i="3"/>
  <c r="BI8" i="3"/>
  <c r="BJ8" i="3"/>
  <c r="AR63" i="3"/>
  <c r="AS63" i="3"/>
  <c r="BH33" i="3"/>
  <c r="AS33" i="3"/>
  <c r="BH34" i="3"/>
  <c r="R13" i="3"/>
  <c r="R63" i="3" s="1"/>
  <c r="BJ43" i="3" l="1"/>
  <c r="BJ34" i="3"/>
  <c r="BI34" i="3"/>
  <c r="BI33" i="3"/>
  <c r="BJ33" i="3"/>
  <c r="AE67" i="3"/>
  <c r="AF67" i="3"/>
  <c r="AR66" i="3"/>
  <c r="AS66" i="3"/>
  <c r="BH63" i="3"/>
  <c r="Q67" i="3"/>
  <c r="Q66" i="3"/>
  <c r="S63" i="3"/>
  <c r="R67" i="3"/>
  <c r="R66" i="3"/>
  <c r="AE66" i="3"/>
  <c r="AF66" i="3"/>
  <c r="AT67" i="3"/>
  <c r="BC67" i="3" s="1"/>
  <c r="BE67" i="3" s="1"/>
  <c r="BC66" i="3"/>
  <c r="BF66" i="3" s="1"/>
  <c r="AS67" i="3"/>
  <c r="AR67" i="3"/>
  <c r="BI13" i="3"/>
  <c r="BJ13" i="3"/>
  <c r="BF67" i="3" l="1"/>
  <c r="BE66" i="3"/>
  <c r="BH67" i="3"/>
  <c r="S67" i="3"/>
  <c r="BH66" i="3"/>
  <c r="S66" i="3"/>
  <c r="BJ63" i="3"/>
  <c r="BI63" i="3"/>
  <c r="BJ66" i="3" l="1"/>
  <c r="BI66" i="3"/>
  <c r="BI67" i="3"/>
  <c r="BJ67" i="3"/>
  <c r="AK25" i="1" l="1"/>
  <c r="AK24" i="1"/>
  <c r="AK23" i="1"/>
  <c r="AK26" i="1"/>
  <c r="AK38" i="1"/>
  <c r="AK44" i="1"/>
  <c r="AK58" i="1"/>
  <c r="AH23" i="1"/>
  <c r="AH31" i="1"/>
  <c r="AH28" i="1"/>
  <c r="AH24" i="1"/>
  <c r="AH22" i="1" s="1"/>
  <c r="AH26" i="1"/>
  <c r="AH25" i="1"/>
  <c r="AH51" i="1"/>
  <c r="AI22" i="1"/>
  <c r="AJ22" i="1"/>
  <c r="AL22" i="1"/>
  <c r="AM22" i="1"/>
  <c r="AL6" i="1"/>
  <c r="AM6" i="1"/>
  <c r="AI6" i="1"/>
  <c r="AJ6" i="1"/>
  <c r="AE26" i="1"/>
  <c r="AE25" i="1"/>
  <c r="AE24" i="1"/>
  <c r="AE23" i="1"/>
  <c r="AE15" i="1"/>
  <c r="AK22" i="1" l="1"/>
  <c r="AF22" i="1"/>
  <c r="AG22" i="1"/>
  <c r="AE28" i="1"/>
  <c r="AE22" i="1" s="1"/>
  <c r="AE6" i="1"/>
  <c r="AG6" i="1"/>
  <c r="AF6" i="1"/>
  <c r="Y22" i="1"/>
  <c r="V22" i="1"/>
  <c r="E59" i="1"/>
  <c r="H59" i="1" s="1"/>
  <c r="K59" i="1" s="1"/>
  <c r="D22" i="1"/>
  <c r="D59" i="1" s="1"/>
  <c r="G59" i="1" s="1"/>
  <c r="J59" i="1" s="1"/>
  <c r="M59" i="1" s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W22" i="1"/>
  <c r="X22" i="1"/>
  <c r="Z22" i="1"/>
  <c r="AA22" i="1"/>
  <c r="AB22" i="1"/>
  <c r="AC22" i="1"/>
  <c r="AD22" i="1"/>
  <c r="AD59" i="1" s="1"/>
  <c r="C22" i="1"/>
  <c r="AC15" i="1"/>
  <c r="AC6" i="1" s="1"/>
  <c r="AD15" i="1"/>
  <c r="AD6" i="1" s="1"/>
  <c r="Z6" i="1"/>
  <c r="W15" i="1"/>
  <c r="W6" i="1" s="1"/>
  <c r="T15" i="1"/>
  <c r="T6" i="1" s="1"/>
  <c r="U15" i="1"/>
  <c r="U6" i="1" s="1"/>
  <c r="Q15" i="1"/>
  <c r="Q6" i="1" s="1"/>
  <c r="R15" i="1"/>
  <c r="R6" i="1" s="1"/>
  <c r="O15" i="1"/>
  <c r="O6" i="1" s="1"/>
  <c r="M15" i="1"/>
  <c r="M6" i="1" s="1"/>
  <c r="N15" i="1"/>
  <c r="N6" i="1" s="1"/>
  <c r="J15" i="1"/>
  <c r="K15" i="1"/>
  <c r="K6" i="1" s="1"/>
  <c r="J6" i="1"/>
  <c r="G15" i="1"/>
  <c r="G6" i="1" s="1"/>
  <c r="H15" i="1"/>
  <c r="H6" i="1"/>
  <c r="D15" i="1"/>
  <c r="D6" i="1" s="1"/>
  <c r="E15" i="1"/>
  <c r="E6" i="1" s="1"/>
  <c r="F15" i="1"/>
  <c r="F6" i="1" s="1"/>
  <c r="I15" i="1"/>
  <c r="I6" i="1" s="1"/>
  <c r="L15" i="1"/>
  <c r="L6" i="1" s="1"/>
  <c r="P15" i="1"/>
  <c r="P6" i="1" s="1"/>
  <c r="S15" i="1"/>
  <c r="S6" i="1" s="1"/>
  <c r="V15" i="1"/>
  <c r="V6" i="1" s="1"/>
  <c r="Y15" i="1"/>
  <c r="Y6" i="1" s="1"/>
  <c r="AB15" i="1"/>
  <c r="AB6" i="1" s="1"/>
  <c r="AH15" i="1"/>
  <c r="AH6" i="1" s="1"/>
  <c r="AK15" i="1"/>
  <c r="AK6" i="1" s="1"/>
  <c r="C15" i="1"/>
  <c r="C6" i="1" s="1"/>
  <c r="C59" i="1" s="1"/>
  <c r="N59" i="1" l="1"/>
  <c r="O59" i="1"/>
  <c r="Q59" i="1"/>
  <c r="T59" i="1" s="1"/>
  <c r="W59" i="1" s="1"/>
  <c r="AC59" i="1" s="1"/>
  <c r="AF59" i="1" s="1"/>
  <c r="F3" i="1"/>
  <c r="F59" i="1" s="1"/>
  <c r="I3" i="1" s="1"/>
  <c r="I59" i="1" s="1"/>
  <c r="L3" i="1" s="1"/>
  <c r="L59" i="1" s="1"/>
  <c r="P3" i="1" s="1"/>
  <c r="P59" i="1" s="1"/>
  <c r="S3" i="1" s="1"/>
  <c r="S59" i="1" s="1"/>
  <c r="V3" i="1" s="1"/>
  <c r="V59" i="1" s="1"/>
  <c r="Y3" i="1" s="1"/>
  <c r="Y59" i="1" s="1"/>
  <c r="AB3" i="1" s="1"/>
  <c r="AB59" i="1" s="1"/>
  <c r="AE3" i="1" s="1"/>
  <c r="AE59" i="1" s="1"/>
  <c r="AH3" i="1" s="1"/>
  <c r="AH59" i="1" s="1"/>
  <c r="AK3" i="1" s="1"/>
  <c r="AK59" i="1" s="1"/>
</calcChain>
</file>

<file path=xl/sharedStrings.xml><?xml version="1.0" encoding="utf-8"?>
<sst xmlns="http://schemas.openxmlformats.org/spreadsheetml/2006/main" count="303" uniqueCount="203">
  <si>
    <t>(тис. грн)</t>
  </si>
  <si>
    <t>Залишок на  рахунку на початок періоду</t>
  </si>
  <si>
    <t>№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</si>
  <si>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</si>
  <si>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</si>
  <si>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</si>
  <si>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</si>
  <si>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</si>
  <si>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</si>
  <si>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</si>
  <si>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</si>
  <si>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</si>
  <si>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</si>
  <si>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</si>
  <si>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</si>
  <si>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</si>
  <si>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</si>
  <si>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</si>
  <si>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Внески органу місцевого самоврядування у статутний капітал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</si>
  <si>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</si>
  <si>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</si>
  <si>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>Проплати, перерахунок коштів</t>
  </si>
  <si>
    <t xml:space="preserve">Оплата праці </t>
  </si>
  <si>
    <t>ПДФО</t>
  </si>
  <si>
    <t>Військовий збір</t>
  </si>
  <si>
    <t>ЄСВ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</si>
  <si>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</si>
  <si>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</si>
  <si>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</si>
  <si>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</si>
  <si>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</si>
  <si>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</si>
  <si>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Газ</t>
  </si>
  <si>
    <t>Тепло</t>
  </si>
  <si>
    <t>Електроенергія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</si>
  <si>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</si>
  <si>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</si>
  <si>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</si>
  <si>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</si>
  <si>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</si>
  <si>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</si>
  <si>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господарського інвентарю, спецодягу,канцтоварів, МШП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</si>
  <si>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</si>
  <si>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</si>
  <si>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</si>
  <si>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</si>
  <si>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</si>
  <si>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</si>
  <si>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</si>
  <si>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</si>
  <si>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</si>
  <si>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 xml:space="preserve"> Переатестація, навчання кадрів</t>
  </si>
  <si>
    <t>Залишок коштів на рахунку на кінець періоду</t>
  </si>
  <si>
    <t>_____________________________</t>
  </si>
  <si>
    <t>Таблиця 4.2. Рух коштів  за 2024  рік по КП "Рава-Руське Б/У № 2</t>
  </si>
  <si>
    <t>Всього</t>
  </si>
  <si>
    <t>в.т.ч МБ</t>
  </si>
  <si>
    <t>внески СК</t>
  </si>
  <si>
    <t>81.29 Інші види діяльності з прибирання</t>
  </si>
  <si>
    <t>36.00 Забір, очищення і постачання води</t>
  </si>
  <si>
    <t>37.00 Каналізація, відведення й очищення 
стічних вод</t>
  </si>
  <si>
    <t>38.11 Збирання безпечних відходів</t>
  </si>
  <si>
    <t>81.10 Комплексне обслуговування об"єктів</t>
  </si>
  <si>
    <t>96.03 Організація поховань і надання суміжних послуг</t>
  </si>
  <si>
    <t>49.41 Вантажний автомобільний транспорт</t>
  </si>
  <si>
    <t>82.99 Надання інших допоміжних комерційних послуг</t>
  </si>
  <si>
    <t>інші надходження  (лікарняні)</t>
  </si>
  <si>
    <t>інші надходження</t>
  </si>
  <si>
    <t>поховання</t>
  </si>
  <si>
    <t>похованя</t>
  </si>
  <si>
    <t>Матеріальна допомога</t>
  </si>
  <si>
    <t>Інші оплати (розшифрувати) сан.та мікроб.досл</t>
  </si>
  <si>
    <t>Споруди , передавальні пристрої</t>
  </si>
  <si>
    <t>Транспортні засоби</t>
  </si>
  <si>
    <t>Охорона , авар.-рят.обсл., страхівка</t>
  </si>
  <si>
    <t>Начальник</t>
  </si>
  <si>
    <t>Головний бухгалтер</t>
  </si>
  <si>
    <t>Валодимир ПАНЕЧКО</t>
  </si>
  <si>
    <t>Надія ДЕНИС</t>
  </si>
  <si>
    <t>Податки, збори, платежі до бюджетів (надра)</t>
  </si>
  <si>
    <r>
      <t>ЗВІТ
 ПРО ВИКОНАННЯ ФІНАНСОВОГО ПЛАНУ  КП "РАВА-РУСЬКЕ Б/У №2"
ЗА  2024 рік
(</t>
    </r>
    <r>
      <rPr>
        <sz val="14"/>
        <rFont val="Times New Roman"/>
        <family val="1"/>
        <charset val="204"/>
      </rPr>
      <t xml:space="preserve"> квартал, , рік)</t>
    </r>
  </si>
  <si>
    <t>Рік</t>
  </si>
  <si>
    <t>Коди</t>
  </si>
  <si>
    <t xml:space="preserve">Підприємство  </t>
  </si>
  <si>
    <t>Комунальне підприємство "Рава-Руське будиинкоуправління №2" при Рава-Руській міській раді Львівського району Львівської області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</si>
  <si>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</si>
  <si>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</si>
  <si>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</si>
  <si>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</si>
  <si>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</si>
  <si>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Львівська область Львівський район місто Рава-Руська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</si>
  <si>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</si>
  <si>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</si>
  <si>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</si>
  <si>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</si>
  <si>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</si>
  <si>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</si>
  <si>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>Інші види діяльності з прибирання</t>
  </si>
  <si>
    <t xml:space="preserve">за  КВЕД  </t>
  </si>
  <si>
    <t>81.29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</si>
  <si>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</si>
  <si>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</si>
  <si>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</si>
  <si>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</si>
  <si>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>80316, Україна Львівська область Львівський район місто Рава-Руська</t>
  </si>
  <si>
    <t xml:space="preserve">Телефон </t>
  </si>
  <si>
    <t>0934639942, 0974784750</t>
  </si>
  <si>
    <t xml:space="preserve">Прізвище та власне ім'я керівника  </t>
  </si>
  <si>
    <t>ПАНЕЧКО Володимир</t>
  </si>
  <si>
    <t xml:space="preserve">Таблиця 4.1. Управлінський звіт про виконання 
фінансового плану комунального підприємства „Рава-Руське будинкоуправління №2” при Рава-Руській міській раді Львівського району Львівської області на 2024 рік  </t>
  </si>
  <si>
    <t>тис.грн.</t>
  </si>
  <si>
    <t>Статті надходжень/витрат</t>
  </si>
  <si>
    <t>Планові показники минулого року</t>
  </si>
  <si>
    <t>Факт минулого року</t>
  </si>
  <si>
    <t>Фінансо_x001F__x001F_вий план поточного року</t>
  </si>
  <si>
    <t>Фінансо_x001F_вий план планового року</t>
  </si>
  <si>
    <t>Січень</t>
  </si>
  <si>
    <t>Лютий</t>
  </si>
  <si>
    <t>Березень</t>
  </si>
  <si>
    <t>I квартал, 
січень-березень</t>
  </si>
  <si>
    <t>I квартал,
темп приросту виконання плану</t>
  </si>
  <si>
    <t>Квітень</t>
  </si>
  <si>
    <t>Травень</t>
  </si>
  <si>
    <t>Червень</t>
  </si>
  <si>
    <t>II квартал, 
квітень-червень</t>
  </si>
  <si>
    <t>II квартал,
темп приросту виконання плану</t>
  </si>
  <si>
    <t>Липень</t>
  </si>
  <si>
    <t>Серпень</t>
  </si>
  <si>
    <t>Вересень</t>
  </si>
  <si>
    <t>III квартал, 
липень-вересень</t>
  </si>
  <si>
    <t>III квартал,
темп приросту виконання плану</t>
  </si>
  <si>
    <t>Жовтень</t>
  </si>
  <si>
    <t>Листопад</t>
  </si>
  <si>
    <t>Грудень</t>
  </si>
  <si>
    <t>IV квартал, 
жовтень-грудень</t>
  </si>
  <si>
    <t>IV квартал,
темп приросту виконання плану</t>
  </si>
  <si>
    <t>РІК</t>
  </si>
  <si>
    <t>РІК,
темп приросту виконання плану</t>
  </si>
  <si>
    <t>план</t>
  </si>
  <si>
    <t>факт</t>
  </si>
  <si>
    <t>у тому числі з місцевого бюджету</t>
  </si>
  <si>
    <t>сума</t>
  </si>
  <si>
    <t>%</t>
  </si>
  <si>
    <t>Доходи (без ПДВ)</t>
  </si>
  <si>
    <t>37.00 Каналізація, відведення й очищення стічних вод</t>
  </si>
  <si>
    <t>81.10 Комплексне обслуговування обєктів</t>
  </si>
  <si>
    <t>Доходи від основної діяльності</t>
  </si>
  <si>
    <t>Операційні витрати</t>
  </si>
  <si>
    <t>Фонд оплати праці без відпускних, 
в т. ч.</t>
  </si>
  <si>
    <t xml:space="preserve"> - Загальна чисельність, осіб</t>
  </si>
  <si>
    <t>- ФОП АУП</t>
  </si>
  <si>
    <t>- чисельність АУП, осіб</t>
  </si>
  <si>
    <t>- ФОП виробничого персоналу</t>
  </si>
  <si>
    <t>- чисельність виробничого персоналу, осіб</t>
  </si>
  <si>
    <t>Середньомісячна з/п всього</t>
  </si>
  <si>
    <t>Середньомісячна з/п АУП</t>
  </si>
  <si>
    <t>Середньомісячна з/п виробничого персоналу</t>
  </si>
  <si>
    <t>Вакансії всього</t>
  </si>
  <si>
    <t>Вакансії АУП</t>
  </si>
  <si>
    <t>Вакансії виробничого персоналу</t>
  </si>
  <si>
    <t>ПДФО (вкл.в зп.і відп. )</t>
  </si>
  <si>
    <t>ПДФО з ФОП без відпускних</t>
  </si>
  <si>
    <t>військовий збір без відпускних</t>
  </si>
  <si>
    <t>ЄСВ з ФОП без відпускних</t>
  </si>
  <si>
    <t>Фонд оплати праці, включаючи всі податки</t>
  </si>
  <si>
    <t>Матеріальні витрати</t>
  </si>
  <si>
    <t>Паливо</t>
  </si>
  <si>
    <t>Купівельні напівфабрикати та комплектуючі вироби</t>
  </si>
  <si>
    <t xml:space="preserve">Сировина і матеріали </t>
  </si>
  <si>
    <t>Будівельні матеріали</t>
  </si>
  <si>
    <t>Запасні частини</t>
  </si>
  <si>
    <t>Витрати МШП</t>
  </si>
  <si>
    <t>Інші матеріальні витрати</t>
  </si>
  <si>
    <t>Інші витрати</t>
  </si>
  <si>
    <t>Інші  місцеві податки</t>
  </si>
  <si>
    <t>Послуги фінансові</t>
  </si>
  <si>
    <t>Послуги в сфері технічних випробувань і досліджень</t>
  </si>
  <si>
    <t>Послуги з ремонту компютерів</t>
  </si>
  <si>
    <t>Послуги в сфері освіти</t>
  </si>
  <si>
    <t>Послуги в сфері державного управління і оборони, послуги пожежних служб</t>
  </si>
  <si>
    <t>Послуги в сфері компютерного програмування, телекомунікацій та супутні послуги</t>
  </si>
  <si>
    <t>Послуги поштові та курєрські</t>
  </si>
  <si>
    <t>Послуги охоронних служб</t>
  </si>
  <si>
    <t>Відрядження, госпвитрати</t>
  </si>
  <si>
    <t>Послуги підрядних організацій</t>
  </si>
  <si>
    <t>Платежі до бюджету</t>
  </si>
  <si>
    <t>Інші операційні витрати</t>
  </si>
  <si>
    <t>Витрати на навчальні відпустки</t>
  </si>
  <si>
    <t>Витрати на доплату в разі тимчасової непрацездатності</t>
  </si>
  <si>
    <t>Податки та збори пов'язані з виробництвом продукції</t>
  </si>
  <si>
    <t>Податки та збори пов'язані з обсягом реалізованованої продукції</t>
  </si>
  <si>
    <t>Всього операційних витрат</t>
  </si>
  <si>
    <t>Усього доходи ЛКП</t>
  </si>
  <si>
    <t>Усього витрати ЛКП</t>
  </si>
  <si>
    <t>Податок на прибуток</t>
  </si>
  <si>
    <t>Фінансовий результат (Чистий прибуток/збиток)</t>
  </si>
  <si>
    <t xml:space="preserve">Начальник </t>
  </si>
  <si>
    <t>Володимир ПАНЕЧКО</t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</si>
  <si>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</si>
  <si>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</si>
  <si>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t>до рішення №13 Рава-Руської міської ради</t>
  </si>
  <si>
    <t>від 11 квітня 2025 року</t>
  </si>
  <si>
    <t xml:space="preserve">Додаток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</si>
</sst>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0.0"/>
    <numFmt numFmtId="167" formatCode="#,##0.0,"/>
    <numFmt numFmtId="168" formatCode="#,##0,"/>
    <numFmt numFmtId="169" formatCode="#,##0.000"/>
  </numFmts>
  <fonts count="31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Arial Cy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24"/>
      <name val="Arial"/>
      <family val="2"/>
      <charset val="204"/>
    </font>
    <font>
      <b/>
      <sz val="10.5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8" fillId="3" borderId="0" applyNumberFormat="0" applyFill="0" applyAlignment="0">
      <alignment horizontal="center"/>
      <protection locked="0"/>
    </xf>
    <xf numFmtId="0" fontId="12" fillId="0" borderId="0"/>
    <xf numFmtId="0" fontId="12" fillId="0" borderId="0"/>
    <xf numFmtId="0" fontId="8" fillId="0" borderId="0"/>
    <xf numFmtId="0" fontId="8" fillId="0" borderId="0"/>
    <xf numFmtId="0" fontId="13" fillId="0" borderId="0"/>
    <xf numFmtId="0" fontId="12" fillId="0" borderId="0"/>
    <xf numFmtId="0" fontId="14" fillId="0" borderId="0"/>
    <xf numFmtId="0" fontId="8" fillId="0" borderId="0"/>
    <xf numFmtId="0" fontId="8" fillId="0" borderId="0"/>
    <xf numFmtId="164" fontId="18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1" applyFont="1" applyFill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0" fontId="8" fillId="0" borderId="0" xfId="1" applyFont="1" applyFill="1"/>
    <xf numFmtId="0" fontId="2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2" fillId="2" borderId="0" xfId="2" applyFont="1" applyFill="1"/>
    <xf numFmtId="0" fontId="2" fillId="0" borderId="2" xfId="2" applyFont="1" applyFill="1" applyBorder="1" applyAlignment="1">
      <alignment horizontal="left" vertical="center" wrapText="1"/>
    </xf>
    <xf numFmtId="0" fontId="2" fillId="0" borderId="0" xfId="2" applyFont="1" applyFill="1"/>
    <xf numFmtId="0" fontId="4" fillId="0" borderId="0" xfId="1" applyFont="1" applyFill="1"/>
    <xf numFmtId="0" fontId="7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left" vertical="top"/>
    </xf>
    <xf numFmtId="0" fontId="15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16" fillId="0" borderId="0" xfId="0" applyFont="1" applyFill="1"/>
    <xf numFmtId="0" fontId="3" fillId="0" borderId="0" xfId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9" fillId="0" borderId="0" xfId="9" applyFont="1" applyFill="1" applyBorder="1" applyAlignment="1">
      <alignment vertical="center"/>
    </xf>
    <xf numFmtId="0" fontId="19" fillId="0" borderId="0" xfId="9" applyFont="1" applyFill="1" applyBorder="1" applyAlignment="1">
      <alignment horizontal="center" vertical="center"/>
    </xf>
    <xf numFmtId="0" fontId="20" fillId="0" borderId="0" xfId="0" applyFont="1"/>
    <xf numFmtId="0" fontId="19" fillId="0" borderId="0" xfId="9" applyFont="1" applyFill="1" applyBorder="1" applyAlignment="1">
      <alignment horizontal="right" vertical="center"/>
    </xf>
    <xf numFmtId="0" fontId="19" fillId="0" borderId="0" xfId="9" applyFont="1" applyFill="1" applyBorder="1" applyAlignment="1">
      <alignment horizontal="left" vertical="center"/>
    </xf>
    <xf numFmtId="0" fontId="19" fillId="0" borderId="0" xfId="9" applyFont="1" applyFill="1" applyAlignment="1">
      <alignment vertical="center"/>
    </xf>
    <xf numFmtId="0" fontId="19" fillId="0" borderId="0" xfId="9" applyFont="1" applyFill="1" applyAlignment="1">
      <alignment horizontal="center" vertical="center"/>
    </xf>
    <xf numFmtId="0" fontId="19" fillId="0" borderId="0" xfId="9" applyFont="1" applyFill="1" applyBorder="1" applyAlignment="1">
      <alignment horizontal="right" vertical="center" wrapText="1"/>
    </xf>
    <xf numFmtId="0" fontId="19" fillId="0" borderId="0" xfId="9" applyFont="1" applyFill="1" applyBorder="1" applyAlignment="1">
      <alignment horizontal="center" vertical="center" wrapText="1"/>
    </xf>
    <xf numFmtId="0" fontId="19" fillId="0" borderId="3" xfId="9" applyFont="1" applyFill="1" applyBorder="1" applyAlignment="1">
      <alignment vertical="center"/>
    </xf>
    <xf numFmtId="0" fontId="19" fillId="0" borderId="4" xfId="9" applyFont="1" applyFill="1" applyBorder="1" applyAlignment="1">
      <alignment vertical="center"/>
    </xf>
    <xf numFmtId="0" fontId="19" fillId="0" borderId="5" xfId="9" applyFont="1" applyFill="1" applyBorder="1" applyAlignment="1">
      <alignment vertical="center"/>
    </xf>
    <xf numFmtId="0" fontId="19" fillId="0" borderId="2" xfId="9" applyFont="1" applyFill="1" applyBorder="1" applyAlignment="1">
      <alignment horizontal="left" vertical="center"/>
    </xf>
    <xf numFmtId="0" fontId="19" fillId="0" borderId="2" xfId="9" applyFont="1" applyFill="1" applyBorder="1" applyAlignment="1">
      <alignment horizontal="center" vertical="center"/>
    </xf>
    <xf numFmtId="0" fontId="19" fillId="0" borderId="3" xfId="9" applyFont="1" applyFill="1" applyBorder="1" applyAlignment="1">
      <alignment horizontal="left" vertical="center" wrapText="1"/>
    </xf>
    <xf numFmtId="0" fontId="19" fillId="0" borderId="4" xfId="9" applyFont="1" applyFill="1" applyBorder="1" applyAlignment="1">
      <alignment vertical="center" wrapText="1"/>
    </xf>
    <xf numFmtId="0" fontId="19" fillId="0" borderId="5" xfId="9" applyFont="1" applyFill="1" applyBorder="1" applyAlignment="1">
      <alignment vertical="center" wrapText="1"/>
    </xf>
    <xf numFmtId="0" fontId="19" fillId="0" borderId="2" xfId="9" applyFont="1" applyFill="1" applyBorder="1" applyAlignment="1">
      <alignment vertical="center"/>
    </xf>
    <xf numFmtId="1" fontId="19" fillId="0" borderId="2" xfId="13" applyNumberFormat="1" applyFont="1" applyFill="1" applyBorder="1" applyAlignment="1">
      <alignment horizontal="center" vertical="center"/>
    </xf>
    <xf numFmtId="0" fontId="19" fillId="0" borderId="6" xfId="9" applyFont="1" applyFill="1" applyBorder="1" applyAlignment="1">
      <alignment vertical="center" wrapText="1"/>
    </xf>
    <xf numFmtId="0" fontId="19" fillId="0" borderId="7" xfId="9" applyFont="1" applyFill="1" applyBorder="1" applyAlignment="1">
      <alignment vertical="center"/>
    </xf>
    <xf numFmtId="0" fontId="19" fillId="0" borderId="2" xfId="9" applyFont="1" applyFill="1" applyBorder="1" applyAlignment="1">
      <alignment vertical="center" wrapText="1"/>
    </xf>
    <xf numFmtId="0" fontId="21" fillId="0" borderId="0" xfId="9" applyFont="1" applyFill="1" applyBorder="1" applyAlignment="1">
      <alignment horizontal="center" vertical="center"/>
    </xf>
    <xf numFmtId="0" fontId="19" fillId="0" borderId="0" xfId="9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top" wrapText="1"/>
    </xf>
    <xf numFmtId="0" fontId="7" fillId="0" borderId="0" xfId="0" applyFont="1" applyFill="1"/>
    <xf numFmtId="166" fontId="5" fillId="0" borderId="4" xfId="5" applyNumberFormat="1" applyFont="1" applyFill="1" applyBorder="1" applyAlignment="1" applyProtection="1">
      <alignment horizontal="center" vertical="center" wrapText="1"/>
      <protection locked="0"/>
    </xf>
    <xf numFmtId="2" fontId="5" fillId="0" borderId="4" xfId="5" applyNumberFormat="1" applyFont="1" applyFill="1" applyBorder="1" applyAlignment="1" applyProtection="1">
      <alignment horizontal="center" vertical="center" wrapText="1"/>
      <protection locked="0"/>
    </xf>
    <xf numFmtId="166" fontId="5" fillId="2" borderId="4" xfId="5" applyNumberFormat="1" applyFont="1" applyFill="1" applyBorder="1" applyAlignment="1" applyProtection="1">
      <alignment horizontal="center" vertical="center" wrapText="1"/>
      <protection locked="0"/>
    </xf>
    <xf numFmtId="166" fontId="5" fillId="0" borderId="2" xfId="5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4" applyNumberFormat="1" applyFont="1" applyFill="1" applyBorder="1" applyAlignment="1">
      <alignment horizontal="center" vertical="center" wrapText="1"/>
    </xf>
    <xf numFmtId="166" fontId="2" fillId="2" borderId="2" xfId="4" applyNumberFormat="1" applyFont="1" applyFill="1" applyBorder="1" applyAlignment="1">
      <alignment horizontal="center" vertical="center" wrapText="1"/>
    </xf>
    <xf numFmtId="166" fontId="5" fillId="2" borderId="2" xfId="5" applyNumberFormat="1" applyFont="1" applyFill="1" applyBorder="1" applyAlignment="1" applyProtection="1">
      <alignment horizontal="center" vertical="center" wrapText="1"/>
      <protection locked="0"/>
    </xf>
    <xf numFmtId="1" fontId="4" fillId="0" borderId="2" xfId="4" applyNumberFormat="1" applyFont="1" applyFill="1" applyBorder="1" applyAlignment="1">
      <alignment horizontal="center" vertical="center" wrapText="1"/>
    </xf>
    <xf numFmtId="2" fontId="4" fillId="0" borderId="2" xfId="4" applyNumberFormat="1" applyFont="1" applyFill="1" applyBorder="1" applyAlignment="1">
      <alignment horizontal="left" vertical="center" wrapText="1"/>
    </xf>
    <xf numFmtId="2" fontId="5" fillId="0" borderId="2" xfId="4" applyNumberFormat="1" applyFont="1" applyFill="1" applyBorder="1" applyAlignment="1">
      <alignment horizontal="left" vertical="center" wrapText="1"/>
    </xf>
    <xf numFmtId="167" fontId="4" fillId="0" borderId="2" xfId="13" applyNumberFormat="1" applyFont="1" applyFill="1" applyBorder="1" applyAlignment="1" applyProtection="1">
      <alignment horizontal="right" vertical="center" wrapText="1"/>
      <protection locked="0"/>
    </xf>
    <xf numFmtId="167" fontId="4" fillId="2" borderId="2" xfId="13" applyNumberFormat="1" applyFont="1" applyFill="1" applyBorder="1" applyAlignment="1" applyProtection="1">
      <alignment horizontal="right" vertical="center" wrapText="1"/>
      <protection locked="0"/>
    </xf>
    <xf numFmtId="168" fontId="4" fillId="0" borderId="2" xfId="13" applyNumberFormat="1" applyFont="1" applyFill="1" applyBorder="1" applyAlignment="1" applyProtection="1">
      <alignment horizontal="right" vertical="center" wrapText="1"/>
      <protection locked="0"/>
    </xf>
    <xf numFmtId="168" fontId="4" fillId="2" borderId="2" xfId="13" applyNumberFormat="1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Fill="1" applyBorder="1"/>
    <xf numFmtId="2" fontId="2" fillId="0" borderId="2" xfId="4" applyNumberFormat="1" applyFont="1" applyFill="1" applyBorder="1" applyAlignment="1">
      <alignment horizontal="left" vertical="center" wrapText="1"/>
    </xf>
    <xf numFmtId="3" fontId="2" fillId="0" borderId="2" xfId="5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5" applyNumberFormat="1" applyFont="1" applyFill="1" applyBorder="1" applyAlignment="1" applyProtection="1">
      <alignment horizontal="center" wrapText="1"/>
      <protection locked="0"/>
    </xf>
    <xf numFmtId="3" fontId="4" fillId="0" borderId="2" xfId="13" applyNumberFormat="1" applyFont="1" applyFill="1" applyBorder="1" applyAlignment="1" applyProtection="1">
      <alignment horizontal="right" wrapText="1"/>
      <protection locked="0"/>
    </xf>
    <xf numFmtId="3" fontId="4" fillId="0" borderId="2" xfId="4" applyNumberFormat="1" applyFont="1" applyFill="1" applyBorder="1" applyAlignment="1">
      <alignment horizontal="left" wrapText="1"/>
    </xf>
    <xf numFmtId="49" fontId="5" fillId="0" borderId="2" xfId="4" applyNumberFormat="1" applyFont="1" applyFill="1" applyBorder="1" applyAlignment="1">
      <alignment horizontal="left" vertical="center" wrapText="1"/>
    </xf>
    <xf numFmtId="3" fontId="4" fillId="0" borderId="2" xfId="13" applyNumberFormat="1" applyFont="1" applyFill="1" applyBorder="1" applyAlignment="1">
      <alignment horizontal="right" wrapText="1"/>
    </xf>
    <xf numFmtId="0" fontId="7" fillId="0" borderId="0" xfId="0" applyFont="1" applyFill="1" applyAlignment="1"/>
    <xf numFmtId="0" fontId="2" fillId="0" borderId="2" xfId="5" applyFont="1" applyFill="1" applyBorder="1" applyAlignment="1" applyProtection="1">
      <alignment horizontal="center" vertical="center" wrapText="1"/>
      <protection locked="0"/>
    </xf>
    <xf numFmtId="49" fontId="5" fillId="0" borderId="2" xfId="4" applyNumberFormat="1" applyFont="1" applyFill="1" applyBorder="1" applyAlignment="1">
      <alignment horizontal="left" wrapText="1"/>
    </xf>
    <xf numFmtId="3" fontId="5" fillId="0" borderId="2" xfId="13" applyNumberFormat="1" applyFont="1" applyFill="1" applyBorder="1" applyAlignment="1">
      <alignment horizontal="right" wrapText="1"/>
    </xf>
    <xf numFmtId="3" fontId="5" fillId="0" borderId="2" xfId="4" applyNumberFormat="1" applyFont="1" applyFill="1" applyBorder="1" applyAlignment="1">
      <alignment horizontal="left" wrapText="1"/>
    </xf>
    <xf numFmtId="2" fontId="2" fillId="0" borderId="2" xfId="4" applyNumberFormat="1" applyFont="1" applyFill="1" applyBorder="1" applyAlignment="1">
      <alignment vertical="center" wrapText="1"/>
    </xf>
    <xf numFmtId="2" fontId="8" fillId="0" borderId="2" xfId="4" applyNumberFormat="1" applyFont="1" applyFill="1" applyBorder="1" applyAlignment="1">
      <alignment horizontal="left" vertical="center" wrapText="1" indent="1"/>
    </xf>
    <xf numFmtId="3" fontId="2" fillId="0" borderId="2" xfId="13" applyNumberFormat="1" applyFont="1" applyFill="1" applyBorder="1" applyAlignment="1">
      <alignment horizontal="right" wrapText="1"/>
    </xf>
    <xf numFmtId="2" fontId="25" fillId="0" borderId="2" xfId="4" applyNumberFormat="1" applyFont="1" applyFill="1" applyBorder="1" applyAlignment="1">
      <alignment horizontal="left" vertical="center" wrapText="1"/>
    </xf>
    <xf numFmtId="3" fontId="2" fillId="0" borderId="2" xfId="4" applyNumberFormat="1" applyFont="1" applyFill="1" applyBorder="1" applyAlignment="1">
      <alignment horizontal="left" wrapText="1"/>
    </xf>
    <xf numFmtId="2" fontId="7" fillId="0" borderId="2" xfId="4" applyNumberFormat="1" applyFont="1" applyFill="1" applyBorder="1" applyAlignment="1">
      <alignment horizontal="left" vertical="center" wrapText="1" indent="1"/>
    </xf>
    <xf numFmtId="3" fontId="2" fillId="0" borderId="2" xfId="4" applyNumberFormat="1" applyFont="1" applyFill="1" applyBorder="1" applyAlignment="1">
      <alignment wrapText="1"/>
    </xf>
    <xf numFmtId="0" fontId="2" fillId="0" borderId="0" xfId="0" applyFont="1" applyFill="1"/>
    <xf numFmtId="2" fontId="4" fillId="0" borderId="2" xfId="0" applyNumberFormat="1" applyFont="1" applyFill="1" applyBorder="1" applyAlignment="1">
      <alignment wrapText="1"/>
    </xf>
    <xf numFmtId="2" fontId="2" fillId="0" borderId="7" xfId="4" applyNumberFormat="1" applyFont="1" applyFill="1" applyBorder="1" applyAlignment="1">
      <alignment horizontal="left" vertical="center" wrapText="1"/>
    </xf>
    <xf numFmtId="3" fontId="5" fillId="0" borderId="5" xfId="13" applyNumberFormat="1" applyFont="1" applyFill="1" applyBorder="1" applyAlignment="1">
      <alignment horizontal="right" wrapText="1"/>
    </xf>
    <xf numFmtId="2" fontId="5" fillId="0" borderId="0" xfId="0" applyNumberFormat="1" applyFont="1" applyFill="1" applyBorder="1" applyAlignment="1">
      <alignment wrapText="1"/>
    </xf>
    <xf numFmtId="0" fontId="7" fillId="2" borderId="0" xfId="0" applyFont="1" applyFill="1"/>
    <xf numFmtId="0" fontId="10" fillId="0" borderId="0" xfId="0" applyFont="1" applyFill="1"/>
    <xf numFmtId="0" fontId="26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165" fontId="10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top"/>
    </xf>
    <xf numFmtId="0" fontId="8" fillId="0" borderId="0" xfId="0" applyFont="1" applyFill="1"/>
    <xf numFmtId="0" fontId="8" fillId="0" borderId="0" xfId="0" applyFont="1" applyFill="1" applyAlignment="1"/>
    <xf numFmtId="4" fontId="27" fillId="2" borderId="2" xfId="13" applyNumberFormat="1" applyFont="1" applyFill="1" applyBorder="1" applyAlignment="1" applyProtection="1">
      <alignment horizontal="right" wrapText="1"/>
      <protection locked="0"/>
    </xf>
    <xf numFmtId="3" fontId="27" fillId="0" borderId="2" xfId="13" applyNumberFormat="1" applyFont="1" applyFill="1" applyBorder="1" applyAlignment="1" applyProtection="1">
      <alignment horizontal="right" wrapText="1"/>
      <protection locked="0"/>
    </xf>
    <xf numFmtId="4" fontId="27" fillId="0" borderId="2" xfId="13" applyNumberFormat="1" applyFont="1" applyFill="1" applyBorder="1" applyAlignment="1" applyProtection="1">
      <alignment horizontal="right" wrapText="1"/>
      <protection locked="0"/>
    </xf>
    <xf numFmtId="4" fontId="27" fillId="0" borderId="2" xfId="0" applyNumberFormat="1" applyFont="1" applyFill="1" applyBorder="1" applyAlignment="1">
      <alignment horizontal="right" wrapText="1"/>
    </xf>
    <xf numFmtId="4" fontId="27" fillId="2" borderId="2" xfId="0" applyNumberFormat="1" applyFont="1" applyFill="1" applyBorder="1" applyAlignment="1">
      <alignment horizontal="right" wrapText="1"/>
    </xf>
    <xf numFmtId="4" fontId="27" fillId="0" borderId="2" xfId="0" applyNumberFormat="1" applyFont="1" applyFill="1" applyBorder="1"/>
    <xf numFmtId="3" fontId="27" fillId="2" borderId="2" xfId="0" applyNumberFormat="1" applyFont="1" applyFill="1" applyBorder="1" applyAlignment="1">
      <alignment horizontal="right" wrapText="1"/>
    </xf>
    <xf numFmtId="4" fontId="28" fillId="2" borderId="2" xfId="13" applyNumberFormat="1" applyFont="1" applyFill="1" applyBorder="1" applyAlignment="1" applyProtection="1">
      <alignment horizontal="right" wrapText="1"/>
      <protection locked="0"/>
    </xf>
    <xf numFmtId="3" fontId="28" fillId="0" borderId="2" xfId="13" applyNumberFormat="1" applyFont="1" applyFill="1" applyBorder="1" applyAlignment="1" applyProtection="1">
      <alignment horizontal="right" wrapText="1"/>
      <protection locked="0"/>
    </xf>
    <xf numFmtId="4" fontId="28" fillId="0" borderId="2" xfId="13" applyNumberFormat="1" applyFont="1" applyFill="1" applyBorder="1" applyAlignment="1" applyProtection="1">
      <alignment horizontal="right" wrapText="1"/>
      <protection locked="0"/>
    </xf>
    <xf numFmtId="4" fontId="28" fillId="2" borderId="2" xfId="4" applyNumberFormat="1" applyFont="1" applyFill="1" applyBorder="1" applyAlignment="1">
      <alignment horizontal="left" wrapText="1"/>
    </xf>
    <xf numFmtId="3" fontId="28" fillId="0" borderId="2" xfId="4" applyNumberFormat="1" applyFont="1" applyFill="1" applyBorder="1" applyAlignment="1">
      <alignment horizontal="left" wrapText="1"/>
    </xf>
    <xf numFmtId="4" fontId="28" fillId="0" borderId="2" xfId="4" applyNumberFormat="1" applyFont="1" applyFill="1" applyBorder="1" applyAlignment="1">
      <alignment horizontal="left" wrapText="1"/>
    </xf>
    <xf numFmtId="3" fontId="28" fillId="2" borderId="2" xfId="4" applyNumberFormat="1" applyFont="1" applyFill="1" applyBorder="1" applyAlignment="1">
      <alignment horizontal="left" wrapText="1"/>
    </xf>
    <xf numFmtId="4" fontId="28" fillId="0" borderId="2" xfId="13" applyNumberFormat="1" applyFont="1" applyFill="1" applyBorder="1" applyAlignment="1">
      <alignment horizontal="right" wrapText="1"/>
    </xf>
    <xf numFmtId="4" fontId="28" fillId="2" borderId="2" xfId="13" applyNumberFormat="1" applyFont="1" applyFill="1" applyBorder="1" applyAlignment="1">
      <alignment horizontal="right" wrapText="1"/>
    </xf>
    <xf numFmtId="3" fontId="28" fillId="0" borderId="2" xfId="13" applyNumberFormat="1" applyFont="1" applyFill="1" applyBorder="1" applyAlignment="1">
      <alignment horizontal="right" wrapText="1"/>
    </xf>
    <xf numFmtId="4" fontId="27" fillId="2" borderId="2" xfId="13" applyNumberFormat="1" applyFont="1" applyFill="1" applyBorder="1" applyAlignment="1">
      <alignment horizontal="right" wrapText="1"/>
    </xf>
    <xf numFmtId="3" fontId="27" fillId="0" borderId="2" xfId="13" applyNumberFormat="1" applyFont="1" applyFill="1" applyBorder="1" applyAlignment="1">
      <alignment horizontal="right" wrapText="1"/>
    </xf>
    <xf numFmtId="4" fontId="27" fillId="0" borderId="2" xfId="13" applyNumberFormat="1" applyFont="1" applyFill="1" applyBorder="1" applyAlignment="1">
      <alignment horizontal="right" wrapText="1"/>
    </xf>
    <xf numFmtId="3" fontId="27" fillId="2" borderId="2" xfId="13" applyNumberFormat="1" applyFont="1" applyFill="1" applyBorder="1" applyAlignment="1" applyProtection="1">
      <alignment horizontal="right" wrapText="1"/>
      <protection locked="0"/>
    </xf>
    <xf numFmtId="169" fontId="28" fillId="2" borderId="2" xfId="13" applyNumberFormat="1" applyFont="1" applyFill="1" applyBorder="1" applyAlignment="1">
      <alignment horizontal="right" wrapText="1"/>
    </xf>
    <xf numFmtId="165" fontId="6" fillId="0" borderId="2" xfId="0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65" fontId="8" fillId="2" borderId="2" xfId="2" applyNumberFormat="1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/>
    </xf>
    <xf numFmtId="165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/>
    </xf>
    <xf numFmtId="165" fontId="30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/>
    <xf numFmtId="0" fontId="7" fillId="2" borderId="8" xfId="0" applyFont="1" applyFill="1" applyBorder="1" applyAlignment="1"/>
    <xf numFmtId="0" fontId="7" fillId="2" borderId="0" xfId="0" applyFont="1" applyFill="1" applyAlignment="1"/>
    <xf numFmtId="0" fontId="20" fillId="0" borderId="0" xfId="0" applyFont="1" applyAlignment="1">
      <alignment horizontal="left"/>
    </xf>
    <xf numFmtId="0" fontId="19" fillId="0" borderId="4" xfId="9" applyFont="1" applyFill="1" applyBorder="1" applyAlignment="1">
      <alignment horizontal="left" vertical="center" wrapText="1"/>
    </xf>
    <xf numFmtId="0" fontId="12" fillId="0" borderId="4" xfId="9" applyFill="1" applyBorder="1" applyAlignment="1">
      <alignment horizontal="left" vertical="center" wrapText="1"/>
    </xf>
    <xf numFmtId="0" fontId="12" fillId="0" borderId="5" xfId="9" applyFill="1" applyBorder="1" applyAlignment="1">
      <alignment horizontal="left" vertical="center" wrapText="1"/>
    </xf>
    <xf numFmtId="0" fontId="21" fillId="0" borderId="0" xfId="9" applyFont="1" applyFill="1" applyBorder="1" applyAlignment="1">
      <alignment horizontal="center" vertical="center" wrapText="1"/>
    </xf>
    <xf numFmtId="0" fontId="21" fillId="0" borderId="0" xfId="9" applyFont="1" applyFill="1" applyBorder="1" applyAlignment="1">
      <alignment horizontal="center" vertical="center"/>
    </xf>
    <xf numFmtId="0" fontId="19" fillId="0" borderId="0" xfId="9" applyFont="1" applyFill="1" applyBorder="1" applyAlignment="1">
      <alignment horizontal="center" vertical="center"/>
    </xf>
    <xf numFmtId="0" fontId="19" fillId="0" borderId="0" xfId="9" applyFont="1" applyFill="1" applyBorder="1" applyAlignment="1">
      <alignment horizontal="left" vertical="center" wrapText="1"/>
    </xf>
    <xf numFmtId="0" fontId="19" fillId="0" borderId="8" xfId="9" applyFont="1" applyFill="1" applyBorder="1" applyAlignment="1">
      <alignment horizontal="left" vertical="center" wrapText="1"/>
    </xf>
    <xf numFmtId="0" fontId="19" fillId="0" borderId="4" xfId="9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1" fontId="4" fillId="0" borderId="7" xfId="4" applyNumberFormat="1" applyFont="1" applyFill="1" applyBorder="1" applyAlignment="1">
      <alignment horizontal="center" vertical="center" wrapText="1"/>
    </xf>
    <xf numFmtId="1" fontId="4" fillId="0" borderId="9" xfId="4" applyNumberFormat="1" applyFont="1" applyFill="1" applyBorder="1" applyAlignment="1">
      <alignment horizontal="center" vertical="center" wrapText="1"/>
    </xf>
    <xf numFmtId="2" fontId="4" fillId="0" borderId="7" xfId="4" applyNumberFormat="1" applyFont="1" applyFill="1" applyBorder="1" applyAlignment="1">
      <alignment horizontal="center" vertical="center" wrapText="1"/>
    </xf>
    <xf numFmtId="2" fontId="4" fillId="0" borderId="9" xfId="4" applyNumberFormat="1" applyFont="1" applyFill="1" applyBorder="1" applyAlignment="1">
      <alignment horizontal="center" vertical="center" wrapText="1"/>
    </xf>
    <xf numFmtId="2" fontId="24" fillId="0" borderId="7" xfId="4" applyNumberFormat="1" applyFont="1" applyFill="1" applyBorder="1" applyAlignment="1">
      <alignment horizontal="center" vertical="center" wrapText="1"/>
    </xf>
    <xf numFmtId="2" fontId="24" fillId="0" borderId="9" xfId="4" applyNumberFormat="1" applyFont="1" applyFill="1" applyBorder="1" applyAlignment="1">
      <alignment horizontal="center" vertical="center" wrapText="1"/>
    </xf>
    <xf numFmtId="0" fontId="24" fillId="0" borderId="7" xfId="5" applyNumberFormat="1" applyFont="1" applyFill="1" applyBorder="1" applyAlignment="1">
      <alignment horizontal="center" vertical="center" wrapText="1"/>
    </xf>
    <xf numFmtId="0" fontId="24" fillId="0" borderId="9" xfId="5" applyNumberFormat="1" applyFont="1" applyFill="1" applyBorder="1" applyAlignment="1">
      <alignment horizontal="center" vertical="center" wrapText="1"/>
    </xf>
    <xf numFmtId="166" fontId="24" fillId="2" borderId="7" xfId="4" applyNumberFormat="1" applyFont="1" applyFill="1" applyBorder="1" applyAlignment="1">
      <alignment horizontal="center" vertical="center" wrapText="1"/>
    </xf>
    <xf numFmtId="166" fontId="24" fillId="2" borderId="9" xfId="4" applyNumberFormat="1" applyFont="1" applyFill="1" applyBorder="1" applyAlignment="1">
      <alignment horizontal="center" vertical="center" wrapText="1"/>
    </xf>
    <xf numFmtId="166" fontId="5" fillId="0" borderId="3" xfId="5" applyNumberFormat="1" applyFont="1" applyFill="1" applyBorder="1" applyAlignment="1" applyProtection="1">
      <alignment horizontal="center" vertical="center" wrapText="1"/>
      <protection locked="0"/>
    </xf>
    <xf numFmtId="166" fontId="5" fillId="0" borderId="5" xfId="5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5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5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5" applyNumberFormat="1" applyFont="1" applyFill="1" applyBorder="1" applyAlignment="1" applyProtection="1">
      <alignment horizontal="center" vertical="center" wrapText="1"/>
      <protection locked="0"/>
    </xf>
    <xf numFmtId="166" fontId="6" fillId="0" borderId="5" xfId="5" applyNumberFormat="1" applyFont="1" applyFill="1" applyBorder="1" applyAlignment="1" applyProtection="1">
      <alignment horizontal="center" vertical="center" wrapText="1"/>
      <protection locked="0"/>
    </xf>
    <xf numFmtId="166" fontId="6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4" fillId="0" borderId="0" xfId="0" applyFont="1" applyFill="1" applyAlignment="1">
      <alignment horizont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29" fillId="0" borderId="4" xfId="0" applyFont="1" applyBorder="1"/>
    <xf numFmtId="0" fontId="29" fillId="0" borderId="5" xfId="0" applyFont="1" applyBorder="1"/>
  </cellXfs>
  <cellStyles count="14">
    <cellStyle name="Normal_GSE DCF_Model_31_07_09 final" xfId="3"/>
    <cellStyle name="Звичайний" xfId="0" builtinId="0"/>
    <cellStyle name="Звичайний 2" xfId="4"/>
    <cellStyle name="Звичайний 2 56" xfId="5"/>
    <cellStyle name="Обычный 10" xfId="6"/>
    <cellStyle name="Обычный 11" xfId="7"/>
    <cellStyle name="Обычный 2" xfId="8"/>
    <cellStyle name="Обычный 2 2" xfId="9"/>
    <cellStyle name="Обычный 4" xfId="10"/>
    <cellStyle name="Обычный 7" xfId="11"/>
    <cellStyle name="Обычный 8" xfId="12"/>
    <cellStyle name="Обычный_!Каменяр Центр" xfId="1"/>
    <cellStyle name="Обычный_!Каменяр Центр 2" xfId="2"/>
    <cellStyle name="Фінансовий" xfId="1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view="pageBreakPreview" zoomScale="90" zoomScaleNormal="100" zoomScaleSheetLayoutView="90" workbookViewId="0">
      <selection activeCell="I3" sqref="I3"/>
    </sheetView>
  </sheetViews>
  <sheetFormatPr defaultRowHeight="18.75" x14ac:dyDescent="0.25"/>
  <cols>
    <col min="1" max="1" width="73.28515625" style="29" customWidth="1"/>
    <col min="2" max="2" width="15.28515625" style="30" customWidth="1"/>
    <col min="3" max="5" width="18" style="30" customWidth="1"/>
    <col min="6" max="6" width="16.7109375" style="29" customWidth="1"/>
    <col min="7" max="8" width="14.42578125" style="29" customWidth="1"/>
    <col min="9" max="9" width="15.5703125" style="29" customWidth="1"/>
    <col min="10" max="10" width="26" style="29" customWidth="1"/>
    <col min="11" max="11" width="10" style="29" customWidth="1"/>
    <col min="12" max="12" width="9.5703125" style="29" customWidth="1"/>
    <col min="13" max="14" width="9.140625" style="29" customWidth="1"/>
    <col min="15" max="15" width="10.5703125" style="29" customWidth="1"/>
    <col min="16" max="256" width="9.140625" style="29"/>
    <col min="257" max="257" width="73.28515625" style="29" customWidth="1"/>
    <col min="258" max="258" width="15.28515625" style="29" customWidth="1"/>
    <col min="259" max="261" width="18" style="29" customWidth="1"/>
    <col min="262" max="265" width="16.7109375" style="29" customWidth="1"/>
    <col min="266" max="266" width="18.140625" style="29" customWidth="1"/>
    <col min="267" max="267" width="10" style="29" customWidth="1"/>
    <col min="268" max="268" width="9.5703125" style="29" customWidth="1"/>
    <col min="269" max="270" width="9.140625" style="29" customWidth="1"/>
    <col min="271" max="271" width="10.5703125" style="29" customWidth="1"/>
    <col min="272" max="512" width="9.140625" style="29"/>
    <col min="513" max="513" width="73.28515625" style="29" customWidth="1"/>
    <col min="514" max="514" width="15.28515625" style="29" customWidth="1"/>
    <col min="515" max="517" width="18" style="29" customWidth="1"/>
    <col min="518" max="521" width="16.7109375" style="29" customWidth="1"/>
    <col min="522" max="522" width="18.140625" style="29" customWidth="1"/>
    <col min="523" max="523" width="10" style="29" customWidth="1"/>
    <col min="524" max="524" width="9.5703125" style="29" customWidth="1"/>
    <col min="525" max="526" width="9.140625" style="29" customWidth="1"/>
    <col min="527" max="527" width="10.5703125" style="29" customWidth="1"/>
    <col min="528" max="768" width="9.140625" style="29"/>
    <col min="769" max="769" width="73.28515625" style="29" customWidth="1"/>
    <col min="770" max="770" width="15.28515625" style="29" customWidth="1"/>
    <col min="771" max="773" width="18" style="29" customWidth="1"/>
    <col min="774" max="777" width="16.7109375" style="29" customWidth="1"/>
    <col min="778" max="778" width="18.140625" style="29" customWidth="1"/>
    <col min="779" max="779" width="10" style="29" customWidth="1"/>
    <col min="780" max="780" width="9.5703125" style="29" customWidth="1"/>
    <col min="781" max="782" width="9.140625" style="29" customWidth="1"/>
    <col min="783" max="783" width="10.5703125" style="29" customWidth="1"/>
    <col min="784" max="1024" width="9.140625" style="29"/>
    <col min="1025" max="1025" width="73.28515625" style="29" customWidth="1"/>
    <col min="1026" max="1026" width="15.28515625" style="29" customWidth="1"/>
    <col min="1027" max="1029" width="18" style="29" customWidth="1"/>
    <col min="1030" max="1033" width="16.7109375" style="29" customWidth="1"/>
    <col min="1034" max="1034" width="18.140625" style="29" customWidth="1"/>
    <col min="1035" max="1035" width="10" style="29" customWidth="1"/>
    <col min="1036" max="1036" width="9.5703125" style="29" customWidth="1"/>
    <col min="1037" max="1038" width="9.140625" style="29" customWidth="1"/>
    <col min="1039" max="1039" width="10.5703125" style="29" customWidth="1"/>
    <col min="1040" max="1280" width="9.140625" style="29"/>
    <col min="1281" max="1281" width="73.28515625" style="29" customWidth="1"/>
    <col min="1282" max="1282" width="15.28515625" style="29" customWidth="1"/>
    <col min="1283" max="1285" width="18" style="29" customWidth="1"/>
    <col min="1286" max="1289" width="16.7109375" style="29" customWidth="1"/>
    <col min="1290" max="1290" width="18.140625" style="29" customWidth="1"/>
    <col min="1291" max="1291" width="10" style="29" customWidth="1"/>
    <col min="1292" max="1292" width="9.5703125" style="29" customWidth="1"/>
    <col min="1293" max="1294" width="9.140625" style="29" customWidth="1"/>
    <col min="1295" max="1295" width="10.5703125" style="29" customWidth="1"/>
    <col min="1296" max="1536" width="9.140625" style="29"/>
    <col min="1537" max="1537" width="73.28515625" style="29" customWidth="1"/>
    <col min="1538" max="1538" width="15.28515625" style="29" customWidth="1"/>
    <col min="1539" max="1541" width="18" style="29" customWidth="1"/>
    <col min="1542" max="1545" width="16.7109375" style="29" customWidth="1"/>
    <col min="1546" max="1546" width="18.140625" style="29" customWidth="1"/>
    <col min="1547" max="1547" width="10" style="29" customWidth="1"/>
    <col min="1548" max="1548" width="9.5703125" style="29" customWidth="1"/>
    <col min="1549" max="1550" width="9.140625" style="29" customWidth="1"/>
    <col min="1551" max="1551" width="10.5703125" style="29" customWidth="1"/>
    <col min="1552" max="1792" width="9.140625" style="29"/>
    <col min="1793" max="1793" width="73.28515625" style="29" customWidth="1"/>
    <col min="1794" max="1794" width="15.28515625" style="29" customWidth="1"/>
    <col min="1795" max="1797" width="18" style="29" customWidth="1"/>
    <col min="1798" max="1801" width="16.7109375" style="29" customWidth="1"/>
    <col min="1802" max="1802" width="18.140625" style="29" customWidth="1"/>
    <col min="1803" max="1803" width="10" style="29" customWidth="1"/>
    <col min="1804" max="1804" width="9.5703125" style="29" customWidth="1"/>
    <col min="1805" max="1806" width="9.140625" style="29" customWidth="1"/>
    <col min="1807" max="1807" width="10.5703125" style="29" customWidth="1"/>
    <col min="1808" max="2048" width="9.140625" style="29"/>
    <col min="2049" max="2049" width="73.28515625" style="29" customWidth="1"/>
    <col min="2050" max="2050" width="15.28515625" style="29" customWidth="1"/>
    <col min="2051" max="2053" width="18" style="29" customWidth="1"/>
    <col min="2054" max="2057" width="16.7109375" style="29" customWidth="1"/>
    <col min="2058" max="2058" width="18.140625" style="29" customWidth="1"/>
    <col min="2059" max="2059" width="10" style="29" customWidth="1"/>
    <col min="2060" max="2060" width="9.5703125" style="29" customWidth="1"/>
    <col min="2061" max="2062" width="9.140625" style="29" customWidth="1"/>
    <col min="2063" max="2063" width="10.5703125" style="29" customWidth="1"/>
    <col min="2064" max="2304" width="9.140625" style="29"/>
    <col min="2305" max="2305" width="73.28515625" style="29" customWidth="1"/>
    <col min="2306" max="2306" width="15.28515625" style="29" customWidth="1"/>
    <col min="2307" max="2309" width="18" style="29" customWidth="1"/>
    <col min="2310" max="2313" width="16.7109375" style="29" customWidth="1"/>
    <col min="2314" max="2314" width="18.140625" style="29" customWidth="1"/>
    <col min="2315" max="2315" width="10" style="29" customWidth="1"/>
    <col min="2316" max="2316" width="9.5703125" style="29" customWidth="1"/>
    <col min="2317" max="2318" width="9.140625" style="29" customWidth="1"/>
    <col min="2319" max="2319" width="10.5703125" style="29" customWidth="1"/>
    <col min="2320" max="2560" width="9.140625" style="29"/>
    <col min="2561" max="2561" width="73.28515625" style="29" customWidth="1"/>
    <col min="2562" max="2562" width="15.28515625" style="29" customWidth="1"/>
    <col min="2563" max="2565" width="18" style="29" customWidth="1"/>
    <col min="2566" max="2569" width="16.7109375" style="29" customWidth="1"/>
    <col min="2570" max="2570" width="18.140625" style="29" customWidth="1"/>
    <col min="2571" max="2571" width="10" style="29" customWidth="1"/>
    <col min="2572" max="2572" width="9.5703125" style="29" customWidth="1"/>
    <col min="2573" max="2574" width="9.140625" style="29" customWidth="1"/>
    <col min="2575" max="2575" width="10.5703125" style="29" customWidth="1"/>
    <col min="2576" max="2816" width="9.140625" style="29"/>
    <col min="2817" max="2817" width="73.28515625" style="29" customWidth="1"/>
    <col min="2818" max="2818" width="15.28515625" style="29" customWidth="1"/>
    <col min="2819" max="2821" width="18" style="29" customWidth="1"/>
    <col min="2822" max="2825" width="16.7109375" style="29" customWidth="1"/>
    <col min="2826" max="2826" width="18.140625" style="29" customWidth="1"/>
    <col min="2827" max="2827" width="10" style="29" customWidth="1"/>
    <col min="2828" max="2828" width="9.5703125" style="29" customWidth="1"/>
    <col min="2829" max="2830" width="9.140625" style="29" customWidth="1"/>
    <col min="2831" max="2831" width="10.5703125" style="29" customWidth="1"/>
    <col min="2832" max="3072" width="9.140625" style="29"/>
    <col min="3073" max="3073" width="73.28515625" style="29" customWidth="1"/>
    <col min="3074" max="3074" width="15.28515625" style="29" customWidth="1"/>
    <col min="3075" max="3077" width="18" style="29" customWidth="1"/>
    <col min="3078" max="3081" width="16.7109375" style="29" customWidth="1"/>
    <col min="3082" max="3082" width="18.140625" style="29" customWidth="1"/>
    <col min="3083" max="3083" width="10" style="29" customWidth="1"/>
    <col min="3084" max="3084" width="9.5703125" style="29" customWidth="1"/>
    <col min="3085" max="3086" width="9.140625" style="29" customWidth="1"/>
    <col min="3087" max="3087" width="10.5703125" style="29" customWidth="1"/>
    <col min="3088" max="3328" width="9.140625" style="29"/>
    <col min="3329" max="3329" width="73.28515625" style="29" customWidth="1"/>
    <col min="3330" max="3330" width="15.28515625" style="29" customWidth="1"/>
    <col min="3331" max="3333" width="18" style="29" customWidth="1"/>
    <col min="3334" max="3337" width="16.7109375" style="29" customWidth="1"/>
    <col min="3338" max="3338" width="18.140625" style="29" customWidth="1"/>
    <col min="3339" max="3339" width="10" style="29" customWidth="1"/>
    <col min="3340" max="3340" width="9.5703125" style="29" customWidth="1"/>
    <col min="3341" max="3342" width="9.140625" style="29" customWidth="1"/>
    <col min="3343" max="3343" width="10.5703125" style="29" customWidth="1"/>
    <col min="3344" max="3584" width="9.140625" style="29"/>
    <col min="3585" max="3585" width="73.28515625" style="29" customWidth="1"/>
    <col min="3586" max="3586" width="15.28515625" style="29" customWidth="1"/>
    <col min="3587" max="3589" width="18" style="29" customWidth="1"/>
    <col min="3590" max="3593" width="16.7109375" style="29" customWidth="1"/>
    <col min="3594" max="3594" width="18.140625" style="29" customWidth="1"/>
    <col min="3595" max="3595" width="10" style="29" customWidth="1"/>
    <col min="3596" max="3596" width="9.5703125" style="29" customWidth="1"/>
    <col min="3597" max="3598" width="9.140625" style="29" customWidth="1"/>
    <col min="3599" max="3599" width="10.5703125" style="29" customWidth="1"/>
    <col min="3600" max="3840" width="9.140625" style="29"/>
    <col min="3841" max="3841" width="73.28515625" style="29" customWidth="1"/>
    <col min="3842" max="3842" width="15.28515625" style="29" customWidth="1"/>
    <col min="3843" max="3845" width="18" style="29" customWidth="1"/>
    <col min="3846" max="3849" width="16.7109375" style="29" customWidth="1"/>
    <col min="3850" max="3850" width="18.140625" style="29" customWidth="1"/>
    <col min="3851" max="3851" width="10" style="29" customWidth="1"/>
    <col min="3852" max="3852" width="9.5703125" style="29" customWidth="1"/>
    <col min="3853" max="3854" width="9.140625" style="29" customWidth="1"/>
    <col min="3855" max="3855" width="10.5703125" style="29" customWidth="1"/>
    <col min="3856" max="4096" width="9.140625" style="29"/>
    <col min="4097" max="4097" width="73.28515625" style="29" customWidth="1"/>
    <col min="4098" max="4098" width="15.28515625" style="29" customWidth="1"/>
    <col min="4099" max="4101" width="18" style="29" customWidth="1"/>
    <col min="4102" max="4105" width="16.7109375" style="29" customWidth="1"/>
    <col min="4106" max="4106" width="18.140625" style="29" customWidth="1"/>
    <col min="4107" max="4107" width="10" style="29" customWidth="1"/>
    <col min="4108" max="4108" width="9.5703125" style="29" customWidth="1"/>
    <col min="4109" max="4110" width="9.140625" style="29" customWidth="1"/>
    <col min="4111" max="4111" width="10.5703125" style="29" customWidth="1"/>
    <col min="4112" max="4352" width="9.140625" style="29"/>
    <col min="4353" max="4353" width="73.28515625" style="29" customWidth="1"/>
    <col min="4354" max="4354" width="15.28515625" style="29" customWidth="1"/>
    <col min="4355" max="4357" width="18" style="29" customWidth="1"/>
    <col min="4358" max="4361" width="16.7109375" style="29" customWidth="1"/>
    <col min="4362" max="4362" width="18.140625" style="29" customWidth="1"/>
    <col min="4363" max="4363" width="10" style="29" customWidth="1"/>
    <col min="4364" max="4364" width="9.5703125" style="29" customWidth="1"/>
    <col min="4365" max="4366" width="9.140625" style="29" customWidth="1"/>
    <col min="4367" max="4367" width="10.5703125" style="29" customWidth="1"/>
    <col min="4368" max="4608" width="9.140625" style="29"/>
    <col min="4609" max="4609" width="73.28515625" style="29" customWidth="1"/>
    <col min="4610" max="4610" width="15.28515625" style="29" customWidth="1"/>
    <col min="4611" max="4613" width="18" style="29" customWidth="1"/>
    <col min="4614" max="4617" width="16.7109375" style="29" customWidth="1"/>
    <col min="4618" max="4618" width="18.140625" style="29" customWidth="1"/>
    <col min="4619" max="4619" width="10" style="29" customWidth="1"/>
    <col min="4620" max="4620" width="9.5703125" style="29" customWidth="1"/>
    <col min="4621" max="4622" width="9.140625" style="29" customWidth="1"/>
    <col min="4623" max="4623" width="10.5703125" style="29" customWidth="1"/>
    <col min="4624" max="4864" width="9.140625" style="29"/>
    <col min="4865" max="4865" width="73.28515625" style="29" customWidth="1"/>
    <col min="4866" max="4866" width="15.28515625" style="29" customWidth="1"/>
    <col min="4867" max="4869" width="18" style="29" customWidth="1"/>
    <col min="4870" max="4873" width="16.7109375" style="29" customWidth="1"/>
    <col min="4874" max="4874" width="18.140625" style="29" customWidth="1"/>
    <col min="4875" max="4875" width="10" style="29" customWidth="1"/>
    <col min="4876" max="4876" width="9.5703125" style="29" customWidth="1"/>
    <col min="4877" max="4878" width="9.140625" style="29" customWidth="1"/>
    <col min="4879" max="4879" width="10.5703125" style="29" customWidth="1"/>
    <col min="4880" max="5120" width="9.140625" style="29"/>
    <col min="5121" max="5121" width="73.28515625" style="29" customWidth="1"/>
    <col min="5122" max="5122" width="15.28515625" style="29" customWidth="1"/>
    <col min="5123" max="5125" width="18" style="29" customWidth="1"/>
    <col min="5126" max="5129" width="16.7109375" style="29" customWidth="1"/>
    <col min="5130" max="5130" width="18.140625" style="29" customWidth="1"/>
    <col min="5131" max="5131" width="10" style="29" customWidth="1"/>
    <col min="5132" max="5132" width="9.5703125" style="29" customWidth="1"/>
    <col min="5133" max="5134" width="9.140625" style="29" customWidth="1"/>
    <col min="5135" max="5135" width="10.5703125" style="29" customWidth="1"/>
    <col min="5136" max="5376" width="9.140625" style="29"/>
    <col min="5377" max="5377" width="73.28515625" style="29" customWidth="1"/>
    <col min="5378" max="5378" width="15.28515625" style="29" customWidth="1"/>
    <col min="5379" max="5381" width="18" style="29" customWidth="1"/>
    <col min="5382" max="5385" width="16.7109375" style="29" customWidth="1"/>
    <col min="5386" max="5386" width="18.140625" style="29" customWidth="1"/>
    <col min="5387" max="5387" width="10" style="29" customWidth="1"/>
    <col min="5388" max="5388" width="9.5703125" style="29" customWidth="1"/>
    <col min="5389" max="5390" width="9.140625" style="29" customWidth="1"/>
    <col min="5391" max="5391" width="10.5703125" style="29" customWidth="1"/>
    <col min="5392" max="5632" width="9.140625" style="29"/>
    <col min="5633" max="5633" width="73.28515625" style="29" customWidth="1"/>
    <col min="5634" max="5634" width="15.28515625" style="29" customWidth="1"/>
    <col min="5635" max="5637" width="18" style="29" customWidth="1"/>
    <col min="5638" max="5641" width="16.7109375" style="29" customWidth="1"/>
    <col min="5642" max="5642" width="18.140625" style="29" customWidth="1"/>
    <col min="5643" max="5643" width="10" style="29" customWidth="1"/>
    <col min="5644" max="5644" width="9.5703125" style="29" customWidth="1"/>
    <col min="5645" max="5646" width="9.140625" style="29" customWidth="1"/>
    <col min="5647" max="5647" width="10.5703125" style="29" customWidth="1"/>
    <col min="5648" max="5888" width="9.140625" style="29"/>
    <col min="5889" max="5889" width="73.28515625" style="29" customWidth="1"/>
    <col min="5890" max="5890" width="15.28515625" style="29" customWidth="1"/>
    <col min="5891" max="5893" width="18" style="29" customWidth="1"/>
    <col min="5894" max="5897" width="16.7109375" style="29" customWidth="1"/>
    <col min="5898" max="5898" width="18.140625" style="29" customWidth="1"/>
    <col min="5899" max="5899" width="10" style="29" customWidth="1"/>
    <col min="5900" max="5900" width="9.5703125" style="29" customWidth="1"/>
    <col min="5901" max="5902" width="9.140625" style="29" customWidth="1"/>
    <col min="5903" max="5903" width="10.5703125" style="29" customWidth="1"/>
    <col min="5904" max="6144" width="9.140625" style="29"/>
    <col min="6145" max="6145" width="73.28515625" style="29" customWidth="1"/>
    <col min="6146" max="6146" width="15.28515625" style="29" customWidth="1"/>
    <col min="6147" max="6149" width="18" style="29" customWidth="1"/>
    <col min="6150" max="6153" width="16.7109375" style="29" customWidth="1"/>
    <col min="6154" max="6154" width="18.140625" style="29" customWidth="1"/>
    <col min="6155" max="6155" width="10" style="29" customWidth="1"/>
    <col min="6156" max="6156" width="9.5703125" style="29" customWidth="1"/>
    <col min="6157" max="6158" width="9.140625" style="29" customWidth="1"/>
    <col min="6159" max="6159" width="10.5703125" style="29" customWidth="1"/>
    <col min="6160" max="6400" width="9.140625" style="29"/>
    <col min="6401" max="6401" width="73.28515625" style="29" customWidth="1"/>
    <col min="6402" max="6402" width="15.28515625" style="29" customWidth="1"/>
    <col min="6403" max="6405" width="18" style="29" customWidth="1"/>
    <col min="6406" max="6409" width="16.7109375" style="29" customWidth="1"/>
    <col min="6410" max="6410" width="18.140625" style="29" customWidth="1"/>
    <col min="6411" max="6411" width="10" style="29" customWidth="1"/>
    <col min="6412" max="6412" width="9.5703125" style="29" customWidth="1"/>
    <col min="6413" max="6414" width="9.140625" style="29" customWidth="1"/>
    <col min="6415" max="6415" width="10.5703125" style="29" customWidth="1"/>
    <col min="6416" max="6656" width="9.140625" style="29"/>
    <col min="6657" max="6657" width="73.28515625" style="29" customWidth="1"/>
    <col min="6658" max="6658" width="15.28515625" style="29" customWidth="1"/>
    <col min="6659" max="6661" width="18" style="29" customWidth="1"/>
    <col min="6662" max="6665" width="16.7109375" style="29" customWidth="1"/>
    <col min="6666" max="6666" width="18.140625" style="29" customWidth="1"/>
    <col min="6667" max="6667" width="10" style="29" customWidth="1"/>
    <col min="6668" max="6668" width="9.5703125" style="29" customWidth="1"/>
    <col min="6669" max="6670" width="9.140625" style="29" customWidth="1"/>
    <col min="6671" max="6671" width="10.5703125" style="29" customWidth="1"/>
    <col min="6672" max="6912" width="9.140625" style="29"/>
    <col min="6913" max="6913" width="73.28515625" style="29" customWidth="1"/>
    <col min="6914" max="6914" width="15.28515625" style="29" customWidth="1"/>
    <col min="6915" max="6917" width="18" style="29" customWidth="1"/>
    <col min="6918" max="6921" width="16.7109375" style="29" customWidth="1"/>
    <col min="6922" max="6922" width="18.140625" style="29" customWidth="1"/>
    <col min="6923" max="6923" width="10" style="29" customWidth="1"/>
    <col min="6924" max="6924" width="9.5703125" style="29" customWidth="1"/>
    <col min="6925" max="6926" width="9.140625" style="29" customWidth="1"/>
    <col min="6927" max="6927" width="10.5703125" style="29" customWidth="1"/>
    <col min="6928" max="7168" width="9.140625" style="29"/>
    <col min="7169" max="7169" width="73.28515625" style="29" customWidth="1"/>
    <col min="7170" max="7170" width="15.28515625" style="29" customWidth="1"/>
    <col min="7171" max="7173" width="18" style="29" customWidth="1"/>
    <col min="7174" max="7177" width="16.7109375" style="29" customWidth="1"/>
    <col min="7178" max="7178" width="18.140625" style="29" customWidth="1"/>
    <col min="7179" max="7179" width="10" style="29" customWidth="1"/>
    <col min="7180" max="7180" width="9.5703125" style="29" customWidth="1"/>
    <col min="7181" max="7182" width="9.140625" style="29" customWidth="1"/>
    <col min="7183" max="7183" width="10.5703125" style="29" customWidth="1"/>
    <col min="7184" max="7424" width="9.140625" style="29"/>
    <col min="7425" max="7425" width="73.28515625" style="29" customWidth="1"/>
    <col min="7426" max="7426" width="15.28515625" style="29" customWidth="1"/>
    <col min="7427" max="7429" width="18" style="29" customWidth="1"/>
    <col min="7430" max="7433" width="16.7109375" style="29" customWidth="1"/>
    <col min="7434" max="7434" width="18.140625" style="29" customWidth="1"/>
    <col min="7435" max="7435" width="10" style="29" customWidth="1"/>
    <col min="7436" max="7436" width="9.5703125" style="29" customWidth="1"/>
    <col min="7437" max="7438" width="9.140625" style="29" customWidth="1"/>
    <col min="7439" max="7439" width="10.5703125" style="29" customWidth="1"/>
    <col min="7440" max="7680" width="9.140625" style="29"/>
    <col min="7681" max="7681" width="73.28515625" style="29" customWidth="1"/>
    <col min="7682" max="7682" width="15.28515625" style="29" customWidth="1"/>
    <col min="7683" max="7685" width="18" style="29" customWidth="1"/>
    <col min="7686" max="7689" width="16.7109375" style="29" customWidth="1"/>
    <col min="7690" max="7690" width="18.140625" style="29" customWidth="1"/>
    <col min="7691" max="7691" width="10" style="29" customWidth="1"/>
    <col min="7692" max="7692" width="9.5703125" style="29" customWidth="1"/>
    <col min="7693" max="7694" width="9.140625" style="29" customWidth="1"/>
    <col min="7695" max="7695" width="10.5703125" style="29" customWidth="1"/>
    <col min="7696" max="7936" width="9.140625" style="29"/>
    <col min="7937" max="7937" width="73.28515625" style="29" customWidth="1"/>
    <col min="7938" max="7938" width="15.28515625" style="29" customWidth="1"/>
    <col min="7939" max="7941" width="18" style="29" customWidth="1"/>
    <col min="7942" max="7945" width="16.7109375" style="29" customWidth="1"/>
    <col min="7946" max="7946" width="18.140625" style="29" customWidth="1"/>
    <col min="7947" max="7947" width="10" style="29" customWidth="1"/>
    <col min="7948" max="7948" width="9.5703125" style="29" customWidth="1"/>
    <col min="7949" max="7950" width="9.140625" style="29" customWidth="1"/>
    <col min="7951" max="7951" width="10.5703125" style="29" customWidth="1"/>
    <col min="7952" max="8192" width="9.140625" style="29"/>
    <col min="8193" max="8193" width="73.28515625" style="29" customWidth="1"/>
    <col min="8194" max="8194" width="15.28515625" style="29" customWidth="1"/>
    <col min="8195" max="8197" width="18" style="29" customWidth="1"/>
    <col min="8198" max="8201" width="16.7109375" style="29" customWidth="1"/>
    <col min="8202" max="8202" width="18.140625" style="29" customWidth="1"/>
    <col min="8203" max="8203" width="10" style="29" customWidth="1"/>
    <col min="8204" max="8204" width="9.5703125" style="29" customWidth="1"/>
    <col min="8205" max="8206" width="9.140625" style="29" customWidth="1"/>
    <col min="8207" max="8207" width="10.5703125" style="29" customWidth="1"/>
    <col min="8208" max="8448" width="9.140625" style="29"/>
    <col min="8449" max="8449" width="73.28515625" style="29" customWidth="1"/>
    <col min="8450" max="8450" width="15.28515625" style="29" customWidth="1"/>
    <col min="8451" max="8453" width="18" style="29" customWidth="1"/>
    <col min="8454" max="8457" width="16.7109375" style="29" customWidth="1"/>
    <col min="8458" max="8458" width="18.140625" style="29" customWidth="1"/>
    <col min="8459" max="8459" width="10" style="29" customWidth="1"/>
    <col min="8460" max="8460" width="9.5703125" style="29" customWidth="1"/>
    <col min="8461" max="8462" width="9.140625" style="29" customWidth="1"/>
    <col min="8463" max="8463" width="10.5703125" style="29" customWidth="1"/>
    <col min="8464" max="8704" width="9.140625" style="29"/>
    <col min="8705" max="8705" width="73.28515625" style="29" customWidth="1"/>
    <col min="8706" max="8706" width="15.28515625" style="29" customWidth="1"/>
    <col min="8707" max="8709" width="18" style="29" customWidth="1"/>
    <col min="8710" max="8713" width="16.7109375" style="29" customWidth="1"/>
    <col min="8714" max="8714" width="18.140625" style="29" customWidth="1"/>
    <col min="8715" max="8715" width="10" style="29" customWidth="1"/>
    <col min="8716" max="8716" width="9.5703125" style="29" customWidth="1"/>
    <col min="8717" max="8718" width="9.140625" style="29" customWidth="1"/>
    <col min="8719" max="8719" width="10.5703125" style="29" customWidth="1"/>
    <col min="8720" max="8960" width="9.140625" style="29"/>
    <col min="8961" max="8961" width="73.28515625" style="29" customWidth="1"/>
    <col min="8962" max="8962" width="15.28515625" style="29" customWidth="1"/>
    <col min="8963" max="8965" width="18" style="29" customWidth="1"/>
    <col min="8966" max="8969" width="16.7109375" style="29" customWidth="1"/>
    <col min="8970" max="8970" width="18.140625" style="29" customWidth="1"/>
    <col min="8971" max="8971" width="10" style="29" customWidth="1"/>
    <col min="8972" max="8972" width="9.5703125" style="29" customWidth="1"/>
    <col min="8973" max="8974" width="9.140625" style="29" customWidth="1"/>
    <col min="8975" max="8975" width="10.5703125" style="29" customWidth="1"/>
    <col min="8976" max="9216" width="9.140625" style="29"/>
    <col min="9217" max="9217" width="73.28515625" style="29" customWidth="1"/>
    <col min="9218" max="9218" width="15.28515625" style="29" customWidth="1"/>
    <col min="9219" max="9221" width="18" style="29" customWidth="1"/>
    <col min="9222" max="9225" width="16.7109375" style="29" customWidth="1"/>
    <col min="9226" max="9226" width="18.140625" style="29" customWidth="1"/>
    <col min="9227" max="9227" width="10" style="29" customWidth="1"/>
    <col min="9228" max="9228" width="9.5703125" style="29" customWidth="1"/>
    <col min="9229" max="9230" width="9.140625" style="29" customWidth="1"/>
    <col min="9231" max="9231" width="10.5703125" style="29" customWidth="1"/>
    <col min="9232" max="9472" width="9.140625" style="29"/>
    <col min="9473" max="9473" width="73.28515625" style="29" customWidth="1"/>
    <col min="9474" max="9474" width="15.28515625" style="29" customWidth="1"/>
    <col min="9475" max="9477" width="18" style="29" customWidth="1"/>
    <col min="9478" max="9481" width="16.7109375" style="29" customWidth="1"/>
    <col min="9482" max="9482" width="18.140625" style="29" customWidth="1"/>
    <col min="9483" max="9483" width="10" style="29" customWidth="1"/>
    <col min="9484" max="9484" width="9.5703125" style="29" customWidth="1"/>
    <col min="9485" max="9486" width="9.140625" style="29" customWidth="1"/>
    <col min="9487" max="9487" width="10.5703125" style="29" customWidth="1"/>
    <col min="9488" max="9728" width="9.140625" style="29"/>
    <col min="9729" max="9729" width="73.28515625" style="29" customWidth="1"/>
    <col min="9730" max="9730" width="15.28515625" style="29" customWidth="1"/>
    <col min="9731" max="9733" width="18" style="29" customWidth="1"/>
    <col min="9734" max="9737" width="16.7109375" style="29" customWidth="1"/>
    <col min="9738" max="9738" width="18.140625" style="29" customWidth="1"/>
    <col min="9739" max="9739" width="10" style="29" customWidth="1"/>
    <col min="9740" max="9740" width="9.5703125" style="29" customWidth="1"/>
    <col min="9741" max="9742" width="9.140625" style="29" customWidth="1"/>
    <col min="9743" max="9743" width="10.5703125" style="29" customWidth="1"/>
    <col min="9744" max="9984" width="9.140625" style="29"/>
    <col min="9985" max="9985" width="73.28515625" style="29" customWidth="1"/>
    <col min="9986" max="9986" width="15.28515625" style="29" customWidth="1"/>
    <col min="9987" max="9989" width="18" style="29" customWidth="1"/>
    <col min="9990" max="9993" width="16.7109375" style="29" customWidth="1"/>
    <col min="9994" max="9994" width="18.140625" style="29" customWidth="1"/>
    <col min="9995" max="9995" width="10" style="29" customWidth="1"/>
    <col min="9996" max="9996" width="9.5703125" style="29" customWidth="1"/>
    <col min="9997" max="9998" width="9.140625" style="29" customWidth="1"/>
    <col min="9999" max="9999" width="10.5703125" style="29" customWidth="1"/>
    <col min="10000" max="10240" width="9.140625" style="29"/>
    <col min="10241" max="10241" width="73.28515625" style="29" customWidth="1"/>
    <col min="10242" max="10242" width="15.28515625" style="29" customWidth="1"/>
    <col min="10243" max="10245" width="18" style="29" customWidth="1"/>
    <col min="10246" max="10249" width="16.7109375" style="29" customWidth="1"/>
    <col min="10250" max="10250" width="18.140625" style="29" customWidth="1"/>
    <col min="10251" max="10251" width="10" style="29" customWidth="1"/>
    <col min="10252" max="10252" width="9.5703125" style="29" customWidth="1"/>
    <col min="10253" max="10254" width="9.140625" style="29" customWidth="1"/>
    <col min="10255" max="10255" width="10.5703125" style="29" customWidth="1"/>
    <col min="10256" max="10496" width="9.140625" style="29"/>
    <col min="10497" max="10497" width="73.28515625" style="29" customWidth="1"/>
    <col min="10498" max="10498" width="15.28515625" style="29" customWidth="1"/>
    <col min="10499" max="10501" width="18" style="29" customWidth="1"/>
    <col min="10502" max="10505" width="16.7109375" style="29" customWidth="1"/>
    <col min="10506" max="10506" width="18.140625" style="29" customWidth="1"/>
    <col min="10507" max="10507" width="10" style="29" customWidth="1"/>
    <col min="10508" max="10508" width="9.5703125" style="29" customWidth="1"/>
    <col min="10509" max="10510" width="9.140625" style="29" customWidth="1"/>
    <col min="10511" max="10511" width="10.5703125" style="29" customWidth="1"/>
    <col min="10512" max="10752" width="9.140625" style="29"/>
    <col min="10753" max="10753" width="73.28515625" style="29" customWidth="1"/>
    <col min="10754" max="10754" width="15.28515625" style="29" customWidth="1"/>
    <col min="10755" max="10757" width="18" style="29" customWidth="1"/>
    <col min="10758" max="10761" width="16.7109375" style="29" customWidth="1"/>
    <col min="10762" max="10762" width="18.140625" style="29" customWidth="1"/>
    <col min="10763" max="10763" width="10" style="29" customWidth="1"/>
    <col min="10764" max="10764" width="9.5703125" style="29" customWidth="1"/>
    <col min="10765" max="10766" width="9.140625" style="29" customWidth="1"/>
    <col min="10767" max="10767" width="10.5703125" style="29" customWidth="1"/>
    <col min="10768" max="11008" width="9.140625" style="29"/>
    <col min="11009" max="11009" width="73.28515625" style="29" customWidth="1"/>
    <col min="11010" max="11010" width="15.28515625" style="29" customWidth="1"/>
    <col min="11011" max="11013" width="18" style="29" customWidth="1"/>
    <col min="11014" max="11017" width="16.7109375" style="29" customWidth="1"/>
    <col min="11018" max="11018" width="18.140625" style="29" customWidth="1"/>
    <col min="11019" max="11019" width="10" style="29" customWidth="1"/>
    <col min="11020" max="11020" width="9.5703125" style="29" customWidth="1"/>
    <col min="11021" max="11022" width="9.140625" style="29" customWidth="1"/>
    <col min="11023" max="11023" width="10.5703125" style="29" customWidth="1"/>
    <col min="11024" max="11264" width="9.140625" style="29"/>
    <col min="11265" max="11265" width="73.28515625" style="29" customWidth="1"/>
    <col min="11266" max="11266" width="15.28515625" style="29" customWidth="1"/>
    <col min="11267" max="11269" width="18" style="29" customWidth="1"/>
    <col min="11270" max="11273" width="16.7109375" style="29" customWidth="1"/>
    <col min="11274" max="11274" width="18.140625" style="29" customWidth="1"/>
    <col min="11275" max="11275" width="10" style="29" customWidth="1"/>
    <col min="11276" max="11276" width="9.5703125" style="29" customWidth="1"/>
    <col min="11277" max="11278" width="9.140625" style="29" customWidth="1"/>
    <col min="11279" max="11279" width="10.5703125" style="29" customWidth="1"/>
    <col min="11280" max="11520" width="9.140625" style="29"/>
    <col min="11521" max="11521" width="73.28515625" style="29" customWidth="1"/>
    <col min="11522" max="11522" width="15.28515625" style="29" customWidth="1"/>
    <col min="11523" max="11525" width="18" style="29" customWidth="1"/>
    <col min="11526" max="11529" width="16.7109375" style="29" customWidth="1"/>
    <col min="11530" max="11530" width="18.140625" style="29" customWidth="1"/>
    <col min="11531" max="11531" width="10" style="29" customWidth="1"/>
    <col min="11532" max="11532" width="9.5703125" style="29" customWidth="1"/>
    <col min="11533" max="11534" width="9.140625" style="29" customWidth="1"/>
    <col min="11535" max="11535" width="10.5703125" style="29" customWidth="1"/>
    <col min="11536" max="11776" width="9.140625" style="29"/>
    <col min="11777" max="11777" width="73.28515625" style="29" customWidth="1"/>
    <col min="11778" max="11778" width="15.28515625" style="29" customWidth="1"/>
    <col min="11779" max="11781" width="18" style="29" customWidth="1"/>
    <col min="11782" max="11785" width="16.7109375" style="29" customWidth="1"/>
    <col min="11786" max="11786" width="18.140625" style="29" customWidth="1"/>
    <col min="11787" max="11787" width="10" style="29" customWidth="1"/>
    <col min="11788" max="11788" width="9.5703125" style="29" customWidth="1"/>
    <col min="11789" max="11790" width="9.140625" style="29" customWidth="1"/>
    <col min="11791" max="11791" width="10.5703125" style="29" customWidth="1"/>
    <col min="11792" max="12032" width="9.140625" style="29"/>
    <col min="12033" max="12033" width="73.28515625" style="29" customWidth="1"/>
    <col min="12034" max="12034" width="15.28515625" style="29" customWidth="1"/>
    <col min="12035" max="12037" width="18" style="29" customWidth="1"/>
    <col min="12038" max="12041" width="16.7109375" style="29" customWidth="1"/>
    <col min="12042" max="12042" width="18.140625" style="29" customWidth="1"/>
    <col min="12043" max="12043" width="10" style="29" customWidth="1"/>
    <col min="12044" max="12044" width="9.5703125" style="29" customWidth="1"/>
    <col min="12045" max="12046" width="9.140625" style="29" customWidth="1"/>
    <col min="12047" max="12047" width="10.5703125" style="29" customWidth="1"/>
    <col min="12048" max="12288" width="9.140625" style="29"/>
    <col min="12289" max="12289" width="73.28515625" style="29" customWidth="1"/>
    <col min="12290" max="12290" width="15.28515625" style="29" customWidth="1"/>
    <col min="12291" max="12293" width="18" style="29" customWidth="1"/>
    <col min="12294" max="12297" width="16.7109375" style="29" customWidth="1"/>
    <col min="12298" max="12298" width="18.140625" style="29" customWidth="1"/>
    <col min="12299" max="12299" width="10" style="29" customWidth="1"/>
    <col min="12300" max="12300" width="9.5703125" style="29" customWidth="1"/>
    <col min="12301" max="12302" width="9.140625" style="29" customWidth="1"/>
    <col min="12303" max="12303" width="10.5703125" style="29" customWidth="1"/>
    <col min="12304" max="12544" width="9.140625" style="29"/>
    <col min="12545" max="12545" width="73.28515625" style="29" customWidth="1"/>
    <col min="12546" max="12546" width="15.28515625" style="29" customWidth="1"/>
    <col min="12547" max="12549" width="18" style="29" customWidth="1"/>
    <col min="12550" max="12553" width="16.7109375" style="29" customWidth="1"/>
    <col min="12554" max="12554" width="18.140625" style="29" customWidth="1"/>
    <col min="12555" max="12555" width="10" style="29" customWidth="1"/>
    <col min="12556" max="12556" width="9.5703125" style="29" customWidth="1"/>
    <col min="12557" max="12558" width="9.140625" style="29" customWidth="1"/>
    <col min="12559" max="12559" width="10.5703125" style="29" customWidth="1"/>
    <col min="12560" max="12800" width="9.140625" style="29"/>
    <col min="12801" max="12801" width="73.28515625" style="29" customWidth="1"/>
    <col min="12802" max="12802" width="15.28515625" style="29" customWidth="1"/>
    <col min="12803" max="12805" width="18" style="29" customWidth="1"/>
    <col min="12806" max="12809" width="16.7109375" style="29" customWidth="1"/>
    <col min="12810" max="12810" width="18.140625" style="29" customWidth="1"/>
    <col min="12811" max="12811" width="10" style="29" customWidth="1"/>
    <col min="12812" max="12812" width="9.5703125" style="29" customWidth="1"/>
    <col min="12813" max="12814" width="9.140625" style="29" customWidth="1"/>
    <col min="12815" max="12815" width="10.5703125" style="29" customWidth="1"/>
    <col min="12816" max="13056" width="9.140625" style="29"/>
    <col min="13057" max="13057" width="73.28515625" style="29" customWidth="1"/>
    <col min="13058" max="13058" width="15.28515625" style="29" customWidth="1"/>
    <col min="13059" max="13061" width="18" style="29" customWidth="1"/>
    <col min="13062" max="13065" width="16.7109375" style="29" customWidth="1"/>
    <col min="13066" max="13066" width="18.140625" style="29" customWidth="1"/>
    <col min="13067" max="13067" width="10" style="29" customWidth="1"/>
    <col min="13068" max="13068" width="9.5703125" style="29" customWidth="1"/>
    <col min="13069" max="13070" width="9.140625" style="29" customWidth="1"/>
    <col min="13071" max="13071" width="10.5703125" style="29" customWidth="1"/>
    <col min="13072" max="13312" width="9.140625" style="29"/>
    <col min="13313" max="13313" width="73.28515625" style="29" customWidth="1"/>
    <col min="13314" max="13314" width="15.28515625" style="29" customWidth="1"/>
    <col min="13315" max="13317" width="18" style="29" customWidth="1"/>
    <col min="13318" max="13321" width="16.7109375" style="29" customWidth="1"/>
    <col min="13322" max="13322" width="18.140625" style="29" customWidth="1"/>
    <col min="13323" max="13323" width="10" style="29" customWidth="1"/>
    <col min="13324" max="13324" width="9.5703125" style="29" customWidth="1"/>
    <col min="13325" max="13326" width="9.140625" style="29" customWidth="1"/>
    <col min="13327" max="13327" width="10.5703125" style="29" customWidth="1"/>
    <col min="13328" max="13568" width="9.140625" style="29"/>
    <col min="13569" max="13569" width="73.28515625" style="29" customWidth="1"/>
    <col min="13570" max="13570" width="15.28515625" style="29" customWidth="1"/>
    <col min="13571" max="13573" width="18" style="29" customWidth="1"/>
    <col min="13574" max="13577" width="16.7109375" style="29" customWidth="1"/>
    <col min="13578" max="13578" width="18.140625" style="29" customWidth="1"/>
    <col min="13579" max="13579" width="10" style="29" customWidth="1"/>
    <col min="13580" max="13580" width="9.5703125" style="29" customWidth="1"/>
    <col min="13581" max="13582" width="9.140625" style="29" customWidth="1"/>
    <col min="13583" max="13583" width="10.5703125" style="29" customWidth="1"/>
    <col min="13584" max="13824" width="9.140625" style="29"/>
    <col min="13825" max="13825" width="73.28515625" style="29" customWidth="1"/>
    <col min="13826" max="13826" width="15.28515625" style="29" customWidth="1"/>
    <col min="13827" max="13829" width="18" style="29" customWidth="1"/>
    <col min="13830" max="13833" width="16.7109375" style="29" customWidth="1"/>
    <col min="13834" max="13834" width="18.140625" style="29" customWidth="1"/>
    <col min="13835" max="13835" width="10" style="29" customWidth="1"/>
    <col min="13836" max="13836" width="9.5703125" style="29" customWidth="1"/>
    <col min="13837" max="13838" width="9.140625" style="29" customWidth="1"/>
    <col min="13839" max="13839" width="10.5703125" style="29" customWidth="1"/>
    <col min="13840" max="14080" width="9.140625" style="29"/>
    <col min="14081" max="14081" width="73.28515625" style="29" customWidth="1"/>
    <col min="14082" max="14082" width="15.28515625" style="29" customWidth="1"/>
    <col min="14083" max="14085" width="18" style="29" customWidth="1"/>
    <col min="14086" max="14089" width="16.7109375" style="29" customWidth="1"/>
    <col min="14090" max="14090" width="18.140625" style="29" customWidth="1"/>
    <col min="14091" max="14091" width="10" style="29" customWidth="1"/>
    <col min="14092" max="14092" width="9.5703125" style="29" customWidth="1"/>
    <col min="14093" max="14094" width="9.140625" style="29" customWidth="1"/>
    <col min="14095" max="14095" width="10.5703125" style="29" customWidth="1"/>
    <col min="14096" max="14336" width="9.140625" style="29"/>
    <col min="14337" max="14337" width="73.28515625" style="29" customWidth="1"/>
    <col min="14338" max="14338" width="15.28515625" style="29" customWidth="1"/>
    <col min="14339" max="14341" width="18" style="29" customWidth="1"/>
    <col min="14342" max="14345" width="16.7109375" style="29" customWidth="1"/>
    <col min="14346" max="14346" width="18.140625" style="29" customWidth="1"/>
    <col min="14347" max="14347" width="10" style="29" customWidth="1"/>
    <col min="14348" max="14348" width="9.5703125" style="29" customWidth="1"/>
    <col min="14349" max="14350" width="9.140625" style="29" customWidth="1"/>
    <col min="14351" max="14351" width="10.5703125" style="29" customWidth="1"/>
    <col min="14352" max="14592" width="9.140625" style="29"/>
    <col min="14593" max="14593" width="73.28515625" style="29" customWidth="1"/>
    <col min="14594" max="14594" width="15.28515625" style="29" customWidth="1"/>
    <col min="14595" max="14597" width="18" style="29" customWidth="1"/>
    <col min="14598" max="14601" width="16.7109375" style="29" customWidth="1"/>
    <col min="14602" max="14602" width="18.140625" style="29" customWidth="1"/>
    <col min="14603" max="14603" width="10" style="29" customWidth="1"/>
    <col min="14604" max="14604" width="9.5703125" style="29" customWidth="1"/>
    <col min="14605" max="14606" width="9.140625" style="29" customWidth="1"/>
    <col min="14607" max="14607" width="10.5703125" style="29" customWidth="1"/>
    <col min="14608" max="14848" width="9.140625" style="29"/>
    <col min="14849" max="14849" width="73.28515625" style="29" customWidth="1"/>
    <col min="14850" max="14850" width="15.28515625" style="29" customWidth="1"/>
    <col min="14851" max="14853" width="18" style="29" customWidth="1"/>
    <col min="14854" max="14857" width="16.7109375" style="29" customWidth="1"/>
    <col min="14858" max="14858" width="18.140625" style="29" customWidth="1"/>
    <col min="14859" max="14859" width="10" style="29" customWidth="1"/>
    <col min="14860" max="14860" width="9.5703125" style="29" customWidth="1"/>
    <col min="14861" max="14862" width="9.140625" style="29" customWidth="1"/>
    <col min="14863" max="14863" width="10.5703125" style="29" customWidth="1"/>
    <col min="14864" max="15104" width="9.140625" style="29"/>
    <col min="15105" max="15105" width="73.28515625" style="29" customWidth="1"/>
    <col min="15106" max="15106" width="15.28515625" style="29" customWidth="1"/>
    <col min="15107" max="15109" width="18" style="29" customWidth="1"/>
    <col min="15110" max="15113" width="16.7109375" style="29" customWidth="1"/>
    <col min="15114" max="15114" width="18.140625" style="29" customWidth="1"/>
    <col min="15115" max="15115" width="10" style="29" customWidth="1"/>
    <col min="15116" max="15116" width="9.5703125" style="29" customWidth="1"/>
    <col min="15117" max="15118" width="9.140625" style="29" customWidth="1"/>
    <col min="15119" max="15119" width="10.5703125" style="29" customWidth="1"/>
    <col min="15120" max="15360" width="9.140625" style="29"/>
    <col min="15361" max="15361" width="73.28515625" style="29" customWidth="1"/>
    <col min="15362" max="15362" width="15.28515625" style="29" customWidth="1"/>
    <col min="15363" max="15365" width="18" style="29" customWidth="1"/>
    <col min="15366" max="15369" width="16.7109375" style="29" customWidth="1"/>
    <col min="15370" max="15370" width="18.140625" style="29" customWidth="1"/>
    <col min="15371" max="15371" width="10" style="29" customWidth="1"/>
    <col min="15372" max="15372" width="9.5703125" style="29" customWidth="1"/>
    <col min="15373" max="15374" width="9.140625" style="29" customWidth="1"/>
    <col min="15375" max="15375" width="10.5703125" style="29" customWidth="1"/>
    <col min="15376" max="15616" width="9.140625" style="29"/>
    <col min="15617" max="15617" width="73.28515625" style="29" customWidth="1"/>
    <col min="15618" max="15618" width="15.28515625" style="29" customWidth="1"/>
    <col min="15619" max="15621" width="18" style="29" customWidth="1"/>
    <col min="15622" max="15625" width="16.7109375" style="29" customWidth="1"/>
    <col min="15626" max="15626" width="18.140625" style="29" customWidth="1"/>
    <col min="15627" max="15627" width="10" style="29" customWidth="1"/>
    <col min="15628" max="15628" width="9.5703125" style="29" customWidth="1"/>
    <col min="15629" max="15630" width="9.140625" style="29" customWidth="1"/>
    <col min="15631" max="15631" width="10.5703125" style="29" customWidth="1"/>
    <col min="15632" max="15872" width="9.140625" style="29"/>
    <col min="15873" max="15873" width="73.28515625" style="29" customWidth="1"/>
    <col min="15874" max="15874" width="15.28515625" style="29" customWidth="1"/>
    <col min="15875" max="15877" width="18" style="29" customWidth="1"/>
    <col min="15878" max="15881" width="16.7109375" style="29" customWidth="1"/>
    <col min="15882" max="15882" width="18.140625" style="29" customWidth="1"/>
    <col min="15883" max="15883" width="10" style="29" customWidth="1"/>
    <col min="15884" max="15884" width="9.5703125" style="29" customWidth="1"/>
    <col min="15885" max="15886" width="9.140625" style="29" customWidth="1"/>
    <col min="15887" max="15887" width="10.5703125" style="29" customWidth="1"/>
    <col min="15888" max="16128" width="9.140625" style="29"/>
    <col min="16129" max="16129" width="73.28515625" style="29" customWidth="1"/>
    <col min="16130" max="16130" width="15.28515625" style="29" customWidth="1"/>
    <col min="16131" max="16133" width="18" style="29" customWidth="1"/>
    <col min="16134" max="16137" width="16.7109375" style="29" customWidth="1"/>
    <col min="16138" max="16138" width="18.140625" style="29" customWidth="1"/>
    <col min="16139" max="16139" width="10" style="29" customWidth="1"/>
    <col min="16140" max="16140" width="9.5703125" style="29" customWidth="1"/>
    <col min="16141" max="16142" width="9.140625" style="29" customWidth="1"/>
    <col min="16143" max="16143" width="10.5703125" style="29" customWidth="1"/>
    <col min="16144" max="16384" width="9.140625" style="29"/>
  </cols>
  <sheetData>
    <row r="1" spans="1:10" ht="19.899999999999999" customHeight="1" x14ac:dyDescent="0.25">
      <c r="H1" s="140" t="s">
        <v>202</v>
      </c>
      <c r="I1" s="140"/>
      <c r="J1" s="140"/>
    </row>
    <row r="2" spans="1:10" x14ac:dyDescent="0.25">
      <c r="H2" s="31" t="s">
        <v>200</v>
      </c>
    </row>
    <row r="3" spans="1:10" x14ac:dyDescent="0.25">
      <c r="H3" s="31" t="s">
        <v>201</v>
      </c>
    </row>
    <row r="4" spans="1:10" x14ac:dyDescent="0.25">
      <c r="H4" s="31"/>
    </row>
    <row r="5" spans="1:10" ht="16.5" customHeight="1" x14ac:dyDescent="0.25">
      <c r="A5" s="146"/>
      <c r="B5" s="146"/>
      <c r="D5" s="32"/>
      <c r="E5" s="32"/>
      <c r="F5" s="32"/>
      <c r="G5" s="33"/>
      <c r="H5" s="33"/>
      <c r="I5" s="33"/>
      <c r="J5" s="33"/>
    </row>
    <row r="6" spans="1:10" ht="16.5" customHeight="1" x14ac:dyDescent="0.25">
      <c r="A6" s="30"/>
      <c r="D6" s="32"/>
      <c r="E6" s="32"/>
      <c r="F6" s="32"/>
      <c r="G6" s="33"/>
      <c r="H6" s="33"/>
      <c r="I6" s="33"/>
      <c r="J6" s="33"/>
    </row>
    <row r="7" spans="1:10" ht="18.75" customHeight="1" x14ac:dyDescent="0.25">
      <c r="A7" s="146"/>
      <c r="B7" s="146"/>
      <c r="D7" s="32"/>
      <c r="E7" s="32"/>
      <c r="F7" s="32"/>
    </row>
    <row r="8" spans="1:10" ht="15.75" customHeight="1" x14ac:dyDescent="0.25">
      <c r="D8" s="32"/>
      <c r="E8" s="32"/>
      <c r="F8" s="32"/>
      <c r="I8" s="30"/>
      <c r="J8" s="30"/>
    </row>
    <row r="9" spans="1:10" ht="15.75" customHeight="1" x14ac:dyDescent="0.25">
      <c r="A9" s="147"/>
      <c r="B9" s="147"/>
      <c r="F9" s="34"/>
      <c r="G9" s="30"/>
      <c r="H9" s="30"/>
      <c r="I9" s="30"/>
      <c r="J9" s="30"/>
    </row>
    <row r="10" spans="1:10" x14ac:dyDescent="0.25">
      <c r="A10" s="146"/>
      <c r="B10" s="146"/>
      <c r="F10" s="34"/>
    </row>
    <row r="11" spans="1:10" ht="75" customHeight="1" x14ac:dyDescent="0.25">
      <c r="A11" s="144" t="s">
        <v>80</v>
      </c>
      <c r="B11" s="145"/>
      <c r="C11" s="145"/>
      <c r="D11" s="145"/>
      <c r="E11" s="145"/>
      <c r="F11" s="145"/>
      <c r="G11" s="145"/>
      <c r="H11" s="145"/>
      <c r="I11" s="145"/>
      <c r="J11" s="145"/>
    </row>
    <row r="12" spans="1:10" ht="21" customHeight="1" x14ac:dyDescent="0.25">
      <c r="B12" s="29"/>
      <c r="C12" s="35"/>
      <c r="D12" s="36"/>
      <c r="E12" s="36"/>
      <c r="F12" s="36"/>
    </row>
    <row r="13" spans="1:10" ht="21" customHeight="1" x14ac:dyDescent="0.25">
      <c r="B13" s="29"/>
      <c r="C13" s="35"/>
      <c r="D13" s="36"/>
      <c r="E13" s="36"/>
      <c r="F13" s="36"/>
      <c r="H13" s="37"/>
      <c r="I13" s="37"/>
      <c r="J13" s="37"/>
    </row>
    <row r="14" spans="1:10" x14ac:dyDescent="0.25">
      <c r="B14" s="35"/>
      <c r="C14" s="35"/>
      <c r="D14" s="35"/>
      <c r="E14" s="35"/>
      <c r="F14" s="35"/>
      <c r="G14" s="30"/>
      <c r="H14" s="30"/>
      <c r="I14" s="30"/>
      <c r="J14" s="30"/>
    </row>
    <row r="15" spans="1:10" ht="21" customHeight="1" x14ac:dyDescent="0.25">
      <c r="A15" s="38"/>
      <c r="B15" s="141"/>
      <c r="C15" s="141"/>
      <c r="D15" s="141"/>
      <c r="E15" s="141"/>
      <c r="F15" s="141"/>
      <c r="G15" s="39"/>
      <c r="H15" s="40"/>
      <c r="I15" s="41" t="s">
        <v>81</v>
      </c>
      <c r="J15" s="42" t="s">
        <v>82</v>
      </c>
    </row>
    <row r="16" spans="1:10" ht="39" customHeight="1" x14ac:dyDescent="0.25">
      <c r="A16" s="43" t="s">
        <v>83</v>
      </c>
      <c r="B16" s="141" t="s">
        <v>84</v>
      </c>
      <c r="C16" s="141"/>
      <c r="D16" s="141"/>
      <c r="E16" s="141"/>
      <c r="F16" s="141"/>
      <c r="G16" s="44"/>
      <c r="H16" s="45"/>
      <c r="I16" s="46" t="s">
        <v>85</v>
      </c>
      <c r="J16" s="42">
        <v>33080156</v>
      </c>
    </row>
    <row r="17" spans="1:10" ht="20.100000000000001" customHeight="1" x14ac:dyDescent="0.25">
      <c r="A17" s="43" t="s">
        <v>86</v>
      </c>
      <c r="B17" s="141" t="s">
        <v>87</v>
      </c>
      <c r="C17" s="141"/>
      <c r="D17" s="141"/>
      <c r="E17" s="141"/>
      <c r="F17" s="141"/>
      <c r="G17" s="39"/>
      <c r="H17" s="40"/>
      <c r="I17" s="46" t="s">
        <v>88</v>
      </c>
      <c r="J17" s="42">
        <v>150</v>
      </c>
    </row>
    <row r="18" spans="1:10" ht="20.100000000000001" customHeight="1" x14ac:dyDescent="0.25">
      <c r="A18" s="43" t="s">
        <v>89</v>
      </c>
      <c r="B18" s="141" t="s">
        <v>90</v>
      </c>
      <c r="C18" s="141"/>
      <c r="D18" s="141"/>
      <c r="E18" s="141"/>
      <c r="F18" s="141"/>
      <c r="G18" s="39"/>
      <c r="H18" s="40"/>
      <c r="I18" s="46" t="s">
        <v>91</v>
      </c>
      <c r="J18" s="47">
        <v>4606039010035470</v>
      </c>
    </row>
    <row r="19" spans="1:10" ht="20.100000000000001" customHeight="1" x14ac:dyDescent="0.25">
      <c r="A19" s="43" t="s">
        <v>92</v>
      </c>
      <c r="B19" s="141"/>
      <c r="C19" s="141"/>
      <c r="D19" s="141"/>
      <c r="E19" s="141"/>
      <c r="F19" s="141"/>
      <c r="G19" s="44"/>
      <c r="H19" s="45"/>
      <c r="I19" s="46" t="s">
        <v>93</v>
      </c>
      <c r="J19" s="42"/>
    </row>
    <row r="20" spans="1:10" ht="20.100000000000001" customHeight="1" x14ac:dyDescent="0.25">
      <c r="A20" s="43" t="s">
        <v>94</v>
      </c>
      <c r="B20" s="141"/>
      <c r="C20" s="141"/>
      <c r="D20" s="141"/>
      <c r="E20" s="141"/>
      <c r="F20" s="141"/>
      <c r="G20" s="44"/>
      <c r="H20" s="45"/>
      <c r="I20" s="46" t="s">
        <v>95</v>
      </c>
      <c r="J20" s="42"/>
    </row>
    <row r="21" spans="1:10" ht="20.100000000000001" customHeight="1" x14ac:dyDescent="0.25">
      <c r="A21" s="43" t="s">
        <v>96</v>
      </c>
      <c r="B21" s="141" t="s">
        <v>97</v>
      </c>
      <c r="C21" s="141"/>
      <c r="D21" s="141"/>
      <c r="E21" s="141"/>
      <c r="F21" s="141"/>
      <c r="G21" s="44"/>
      <c r="H21" s="48"/>
      <c r="I21" s="49" t="s">
        <v>98</v>
      </c>
      <c r="J21" s="42" t="s">
        <v>99</v>
      </c>
    </row>
    <row r="22" spans="1:10" ht="20.100000000000001" customHeight="1" x14ac:dyDescent="0.25">
      <c r="A22" s="43" t="s">
        <v>100</v>
      </c>
      <c r="B22" s="141"/>
      <c r="C22" s="141"/>
      <c r="D22" s="141"/>
      <c r="E22" s="141"/>
      <c r="F22" s="141"/>
      <c r="G22" s="141"/>
      <c r="H22" s="142"/>
      <c r="I22" s="143"/>
      <c r="J22" s="50"/>
    </row>
    <row r="23" spans="1:10" ht="20.100000000000001" customHeight="1" x14ac:dyDescent="0.25">
      <c r="A23" s="43" t="s">
        <v>101</v>
      </c>
      <c r="B23" s="141"/>
      <c r="C23" s="141"/>
      <c r="D23" s="141"/>
      <c r="E23" s="141"/>
      <c r="F23" s="141"/>
      <c r="G23" s="141"/>
      <c r="H23" s="142"/>
      <c r="I23" s="143"/>
      <c r="J23" s="50"/>
    </row>
    <row r="24" spans="1:10" ht="20.100000000000001" customHeight="1" x14ac:dyDescent="0.25">
      <c r="A24" s="43" t="s">
        <v>102</v>
      </c>
      <c r="B24" s="141">
        <v>62</v>
      </c>
      <c r="C24" s="141"/>
      <c r="D24" s="141"/>
      <c r="E24" s="141"/>
      <c r="F24" s="141"/>
      <c r="G24" s="44"/>
      <c r="H24" s="44"/>
      <c r="I24" s="44"/>
      <c r="J24" s="45"/>
    </row>
    <row r="25" spans="1:10" ht="20.100000000000001" customHeight="1" x14ac:dyDescent="0.25">
      <c r="A25" s="43" t="s">
        <v>103</v>
      </c>
      <c r="B25" s="141" t="s">
        <v>104</v>
      </c>
      <c r="C25" s="141"/>
      <c r="D25" s="141"/>
      <c r="E25" s="141"/>
      <c r="F25" s="141"/>
      <c r="G25" s="39"/>
      <c r="H25" s="39"/>
      <c r="I25" s="39"/>
      <c r="J25" s="40"/>
    </row>
    <row r="26" spans="1:10" ht="20.100000000000001" customHeight="1" x14ac:dyDescent="0.25">
      <c r="A26" s="43" t="s">
        <v>105</v>
      </c>
      <c r="B26" s="148" t="s">
        <v>106</v>
      </c>
      <c r="C26" s="141"/>
      <c r="D26" s="141"/>
      <c r="E26" s="141"/>
      <c r="F26" s="141"/>
      <c r="G26" s="44"/>
      <c r="H26" s="44"/>
      <c r="I26" s="44"/>
      <c r="J26" s="45"/>
    </row>
    <row r="27" spans="1:10" ht="20.100000000000001" customHeight="1" x14ac:dyDescent="0.25">
      <c r="A27" s="38" t="s">
        <v>107</v>
      </c>
      <c r="B27" s="149" t="s">
        <v>108</v>
      </c>
      <c r="C27" s="149"/>
      <c r="D27" s="44"/>
      <c r="E27" s="44"/>
      <c r="F27" s="44"/>
      <c r="G27" s="39"/>
      <c r="H27" s="39"/>
      <c r="I27" s="39"/>
      <c r="J27" s="40"/>
    </row>
    <row r="28" spans="1:10" ht="9" customHeigh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</row>
    <row r="29" spans="1:10" s="30" customFormat="1" x14ac:dyDescent="0.25">
      <c r="A29" s="52"/>
      <c r="F29" s="29"/>
      <c r="G29" s="29"/>
      <c r="H29" s="29"/>
      <c r="I29" s="29"/>
      <c r="J29" s="29"/>
    </row>
    <row r="30" spans="1:10" s="30" customFormat="1" x14ac:dyDescent="0.25">
      <c r="A30" s="52"/>
      <c r="F30" s="29"/>
      <c r="G30" s="29"/>
      <c r="H30" s="29"/>
      <c r="I30" s="29"/>
      <c r="J30" s="29"/>
    </row>
    <row r="31" spans="1:10" s="30" customFormat="1" x14ac:dyDescent="0.25">
      <c r="A31" s="52"/>
      <c r="F31" s="29"/>
      <c r="G31" s="29"/>
      <c r="H31" s="29"/>
      <c r="I31" s="29"/>
      <c r="J31" s="29"/>
    </row>
    <row r="32" spans="1:10" s="30" customFormat="1" x14ac:dyDescent="0.25">
      <c r="A32" s="52"/>
      <c r="F32" s="29"/>
      <c r="G32" s="29"/>
      <c r="H32" s="29"/>
      <c r="I32" s="29"/>
      <c r="J32" s="29"/>
    </row>
    <row r="33" spans="1:10" s="30" customFormat="1" x14ac:dyDescent="0.25">
      <c r="A33" s="52"/>
      <c r="F33" s="29"/>
      <c r="G33" s="29"/>
      <c r="H33" s="29"/>
      <c r="I33" s="29"/>
      <c r="J33" s="29"/>
    </row>
    <row r="34" spans="1:10" s="30" customFormat="1" x14ac:dyDescent="0.25">
      <c r="A34" s="52"/>
      <c r="F34" s="29"/>
      <c r="G34" s="29"/>
      <c r="H34" s="29"/>
      <c r="I34" s="29"/>
      <c r="J34" s="29"/>
    </row>
    <row r="35" spans="1:10" s="30" customFormat="1" x14ac:dyDescent="0.25">
      <c r="A35" s="52"/>
      <c r="F35" s="29"/>
      <c r="G35" s="29"/>
      <c r="H35" s="29"/>
      <c r="I35" s="29"/>
      <c r="J35" s="29"/>
    </row>
    <row r="36" spans="1:10" s="30" customFormat="1" x14ac:dyDescent="0.25">
      <c r="A36" s="52"/>
      <c r="F36" s="29"/>
      <c r="G36" s="29"/>
      <c r="H36" s="29"/>
      <c r="I36" s="29"/>
      <c r="J36" s="29"/>
    </row>
  </sheetData>
  <mergeCells count="21">
    <mergeCell ref="B25:F25"/>
    <mergeCell ref="B26:F26"/>
    <mergeCell ref="B27:C27"/>
    <mergeCell ref="B21:F21"/>
    <mergeCell ref="B22:F22"/>
    <mergeCell ref="H1:J1"/>
    <mergeCell ref="G22:I22"/>
    <mergeCell ref="B23:F23"/>
    <mergeCell ref="G23:I23"/>
    <mergeCell ref="B24:F24"/>
    <mergeCell ref="B15:F15"/>
    <mergeCell ref="B16:F16"/>
    <mergeCell ref="B17:F17"/>
    <mergeCell ref="B18:F18"/>
    <mergeCell ref="B19:F19"/>
    <mergeCell ref="B20:F20"/>
    <mergeCell ref="A11:J11"/>
    <mergeCell ref="A5:B5"/>
    <mergeCell ref="A7:B7"/>
    <mergeCell ref="A9:B9"/>
    <mergeCell ref="A10:B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colBreaks count="1" manualBreakCount="1">
    <brk id="1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6"/>
  <sheetViews>
    <sheetView view="pageBreakPreview" topLeftCell="A58" zoomScale="60" zoomScaleNormal="100" workbookViewId="0">
      <selection activeCell="AC102" sqref="AC102"/>
    </sheetView>
  </sheetViews>
  <sheetFormatPr defaultColWidth="9.140625" defaultRowHeight="14.25" x14ac:dyDescent="0.2"/>
  <cols>
    <col min="1" max="1" width="4.42578125" style="54" bestFit="1" customWidth="1"/>
    <col min="2" max="2" width="26.28515625" style="54" customWidth="1"/>
    <col min="3" max="3" width="6.85546875" style="54" customWidth="1"/>
    <col min="4" max="4" width="5.28515625" style="54" customWidth="1"/>
    <col min="5" max="5" width="13.7109375" style="94" customWidth="1"/>
    <col min="6" max="6" width="8.7109375" style="54" customWidth="1"/>
    <col min="7" max="7" width="9" style="54" customWidth="1"/>
    <col min="8" max="8" width="9.140625" style="54" customWidth="1"/>
    <col min="9" max="9" width="7.7109375" style="54" customWidth="1"/>
    <col min="10" max="11" width="8.5703125" style="54" customWidth="1"/>
    <col min="12" max="12" width="8.140625" style="54" customWidth="1"/>
    <col min="13" max="13" width="9.5703125" style="54" customWidth="1"/>
    <col min="14" max="14" width="8.140625" style="54" customWidth="1"/>
    <col min="15" max="15" width="10.140625" style="54" customWidth="1"/>
    <col min="16" max="16" width="8.7109375" style="54" customWidth="1"/>
    <col min="17" max="17" width="11.85546875" style="54" customWidth="1"/>
    <col min="18" max="18" width="7.5703125" style="54" customWidth="1"/>
    <col min="19" max="19" width="9.85546875" style="94" customWidth="1"/>
    <col min="20" max="20" width="9.28515625" style="54" customWidth="1"/>
    <col min="21" max="21" width="9.140625" style="94" customWidth="1"/>
    <col min="22" max="22" width="12.7109375" style="54" customWidth="1"/>
    <col min="23" max="23" width="9" style="54" customWidth="1"/>
    <col min="24" max="24" width="8.7109375" style="54" customWidth="1"/>
    <col min="25" max="25" width="11.7109375" style="54" customWidth="1"/>
    <col min="26" max="26" width="11.140625" style="54" customWidth="1"/>
    <col min="27" max="27" width="9.140625" style="54" customWidth="1"/>
    <col min="28" max="28" width="16.5703125" style="54" customWidth="1"/>
    <col min="29" max="29" width="8.5703125" style="54" customWidth="1"/>
    <col min="30" max="30" width="8.140625" style="54" customWidth="1"/>
    <col min="31" max="31" width="9.140625" style="54" customWidth="1"/>
    <col min="32" max="32" width="10.7109375" style="94" customWidth="1"/>
    <col min="33" max="33" width="11.7109375" style="94" customWidth="1"/>
    <col min="34" max="34" width="9.140625" style="94" customWidth="1"/>
    <col min="35" max="35" width="11.5703125" style="54" customWidth="1"/>
    <col min="36" max="36" width="10.42578125" style="54" customWidth="1"/>
    <col min="37" max="37" width="8.140625" style="54" customWidth="1"/>
    <col min="38" max="38" width="8.85546875" style="54" customWidth="1"/>
    <col min="39" max="39" width="8.140625" style="54" customWidth="1"/>
    <col min="40" max="40" width="7.85546875" style="94" customWidth="1"/>
    <col min="41" max="41" width="11.5703125" style="94" customWidth="1"/>
    <col min="42" max="42" width="9.85546875" style="54" customWidth="1"/>
    <col min="43" max="43" width="7.28515625" style="54" customWidth="1"/>
    <col min="44" max="44" width="7.5703125" style="54" customWidth="1"/>
    <col min="45" max="45" width="8" style="94" customWidth="1"/>
    <col min="46" max="46" width="9.7109375" style="54" customWidth="1"/>
    <col min="47" max="47" width="9.7109375" style="94" customWidth="1"/>
    <col min="48" max="48" width="11.42578125" style="94" customWidth="1"/>
    <col min="49" max="49" width="8.7109375" style="54" customWidth="1"/>
    <col min="50" max="50" width="10.42578125" style="94" customWidth="1"/>
    <col min="51" max="51" width="9.28515625" style="94" customWidth="1"/>
    <col min="52" max="52" width="8.140625" style="54" customWidth="1"/>
    <col min="53" max="53" width="7.28515625" style="94" customWidth="1"/>
    <col min="54" max="54" width="8.42578125" style="54" customWidth="1"/>
    <col min="55" max="55" width="9" style="54" customWidth="1"/>
    <col min="56" max="56" width="9.28515625" style="54" customWidth="1"/>
    <col min="57" max="57" width="7.7109375" style="54" customWidth="1"/>
    <col min="58" max="58" width="9" style="54" customWidth="1"/>
    <col min="59" max="59" width="10" style="54" customWidth="1"/>
    <col min="60" max="60" width="10.28515625" style="54" customWidth="1"/>
    <col min="61" max="61" width="8.85546875" style="54" customWidth="1"/>
    <col min="62" max="62" width="11.7109375" style="54" customWidth="1"/>
    <col min="63" max="16384" width="9.140625" style="54"/>
  </cols>
  <sheetData>
    <row r="1" spans="1:63" ht="82.5" customHeight="1" x14ac:dyDescent="0.2">
      <c r="A1" s="153" t="s">
        <v>109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53"/>
      <c r="BF1" s="53"/>
      <c r="BG1" s="154" t="s">
        <v>110</v>
      </c>
      <c r="BH1" s="154"/>
    </row>
    <row r="2" spans="1:63" ht="53.25" customHeight="1" x14ac:dyDescent="0.2">
      <c r="A2" s="155" t="s">
        <v>2</v>
      </c>
      <c r="B2" s="157" t="s">
        <v>111</v>
      </c>
      <c r="C2" s="159" t="s">
        <v>112</v>
      </c>
      <c r="D2" s="161" t="s">
        <v>113</v>
      </c>
      <c r="E2" s="163" t="s">
        <v>114</v>
      </c>
      <c r="F2" s="161" t="s">
        <v>115</v>
      </c>
      <c r="G2" s="165" t="s">
        <v>116</v>
      </c>
      <c r="H2" s="166"/>
      <c r="I2" s="55"/>
      <c r="J2" s="167" t="s">
        <v>117</v>
      </c>
      <c r="K2" s="168"/>
      <c r="L2" s="56"/>
      <c r="M2" s="165" t="s">
        <v>118</v>
      </c>
      <c r="N2" s="166"/>
      <c r="O2" s="55"/>
      <c r="P2" s="169" t="s">
        <v>119</v>
      </c>
      <c r="Q2" s="170"/>
      <c r="R2" s="171" t="s">
        <v>120</v>
      </c>
      <c r="S2" s="171"/>
      <c r="T2" s="165" t="s">
        <v>121</v>
      </c>
      <c r="U2" s="166"/>
      <c r="V2" s="55"/>
      <c r="W2" s="167" t="s">
        <v>122</v>
      </c>
      <c r="X2" s="168"/>
      <c r="Y2" s="56"/>
      <c r="Z2" s="165" t="s">
        <v>123</v>
      </c>
      <c r="AA2" s="166"/>
      <c r="AB2" s="55"/>
      <c r="AC2" s="169" t="s">
        <v>124</v>
      </c>
      <c r="AD2" s="170"/>
      <c r="AE2" s="171" t="s">
        <v>125</v>
      </c>
      <c r="AF2" s="171"/>
      <c r="AG2" s="165" t="s">
        <v>126</v>
      </c>
      <c r="AH2" s="166"/>
      <c r="AI2" s="55"/>
      <c r="AJ2" s="165" t="s">
        <v>127</v>
      </c>
      <c r="AK2" s="166"/>
      <c r="AL2" s="55"/>
      <c r="AM2" s="165" t="s">
        <v>128</v>
      </c>
      <c r="AN2" s="166"/>
      <c r="AO2" s="57"/>
      <c r="AP2" s="169" t="s">
        <v>129</v>
      </c>
      <c r="AQ2" s="170"/>
      <c r="AR2" s="171" t="s">
        <v>130</v>
      </c>
      <c r="AS2" s="171"/>
      <c r="AT2" s="165" t="s">
        <v>131</v>
      </c>
      <c r="AU2" s="166"/>
      <c r="AV2" s="57"/>
      <c r="AW2" s="165" t="s">
        <v>132</v>
      </c>
      <c r="AX2" s="166"/>
      <c r="AY2" s="57"/>
      <c r="AZ2" s="165" t="s">
        <v>133</v>
      </c>
      <c r="BA2" s="166"/>
      <c r="BB2" s="55"/>
      <c r="BC2" s="169" t="s">
        <v>134</v>
      </c>
      <c r="BD2" s="170"/>
      <c r="BE2" s="171" t="s">
        <v>135</v>
      </c>
      <c r="BF2" s="171"/>
      <c r="BG2" s="165" t="s">
        <v>136</v>
      </c>
      <c r="BH2" s="166"/>
      <c r="BI2" s="171" t="s">
        <v>137</v>
      </c>
      <c r="BJ2" s="171"/>
    </row>
    <row r="3" spans="1:63" ht="118.5" customHeight="1" x14ac:dyDescent="0.2">
      <c r="A3" s="156"/>
      <c r="B3" s="158"/>
      <c r="C3" s="160"/>
      <c r="D3" s="162"/>
      <c r="E3" s="164"/>
      <c r="F3" s="162"/>
      <c r="G3" s="58" t="s">
        <v>138</v>
      </c>
      <c r="H3" s="58" t="s">
        <v>139</v>
      </c>
      <c r="I3" s="58" t="s">
        <v>140</v>
      </c>
      <c r="J3" s="58" t="s">
        <v>138</v>
      </c>
      <c r="K3" s="58" t="s">
        <v>139</v>
      </c>
      <c r="L3" s="58" t="s">
        <v>140</v>
      </c>
      <c r="M3" s="58" t="s">
        <v>138</v>
      </c>
      <c r="N3" s="58" t="s">
        <v>139</v>
      </c>
      <c r="O3" s="58" t="s">
        <v>140</v>
      </c>
      <c r="P3" s="59" t="s">
        <v>138</v>
      </c>
      <c r="Q3" s="59" t="s">
        <v>139</v>
      </c>
      <c r="R3" s="59" t="s">
        <v>141</v>
      </c>
      <c r="S3" s="60" t="s">
        <v>142</v>
      </c>
      <c r="T3" s="58" t="s">
        <v>138</v>
      </c>
      <c r="U3" s="61" t="s">
        <v>139</v>
      </c>
      <c r="V3" s="58" t="s">
        <v>140</v>
      </c>
      <c r="W3" s="58" t="s">
        <v>138</v>
      </c>
      <c r="X3" s="58" t="s">
        <v>139</v>
      </c>
      <c r="Y3" s="58" t="s">
        <v>140</v>
      </c>
      <c r="Z3" s="58" t="s">
        <v>138</v>
      </c>
      <c r="AA3" s="58" t="s">
        <v>139</v>
      </c>
      <c r="AB3" s="58" t="s">
        <v>140</v>
      </c>
      <c r="AC3" s="59" t="s">
        <v>138</v>
      </c>
      <c r="AD3" s="59" t="s">
        <v>139</v>
      </c>
      <c r="AE3" s="59" t="s">
        <v>141</v>
      </c>
      <c r="AF3" s="60" t="s">
        <v>142</v>
      </c>
      <c r="AG3" s="61" t="s">
        <v>138</v>
      </c>
      <c r="AH3" s="61" t="s">
        <v>139</v>
      </c>
      <c r="AI3" s="58" t="s">
        <v>140</v>
      </c>
      <c r="AJ3" s="58" t="s">
        <v>138</v>
      </c>
      <c r="AK3" s="58" t="s">
        <v>139</v>
      </c>
      <c r="AL3" s="58" t="s">
        <v>140</v>
      </c>
      <c r="AM3" s="58" t="s">
        <v>138</v>
      </c>
      <c r="AN3" s="61" t="s">
        <v>139</v>
      </c>
      <c r="AO3" s="61" t="s">
        <v>140</v>
      </c>
      <c r="AP3" s="59" t="s">
        <v>138</v>
      </c>
      <c r="AQ3" s="59" t="s">
        <v>139</v>
      </c>
      <c r="AR3" s="59" t="s">
        <v>141</v>
      </c>
      <c r="AS3" s="60" t="s">
        <v>142</v>
      </c>
      <c r="AT3" s="58" t="s">
        <v>138</v>
      </c>
      <c r="AU3" s="61" t="s">
        <v>139</v>
      </c>
      <c r="AV3" s="61" t="s">
        <v>140</v>
      </c>
      <c r="AW3" s="58" t="s">
        <v>138</v>
      </c>
      <c r="AX3" s="61" t="s">
        <v>139</v>
      </c>
      <c r="AY3" s="61" t="s">
        <v>140</v>
      </c>
      <c r="AZ3" s="58" t="s">
        <v>138</v>
      </c>
      <c r="BA3" s="61" t="s">
        <v>139</v>
      </c>
      <c r="BB3" s="58" t="s">
        <v>140</v>
      </c>
      <c r="BC3" s="59" t="s">
        <v>138</v>
      </c>
      <c r="BD3" s="59" t="s">
        <v>139</v>
      </c>
      <c r="BE3" s="59" t="s">
        <v>141</v>
      </c>
      <c r="BF3" s="59" t="s">
        <v>142</v>
      </c>
      <c r="BG3" s="58" t="s">
        <v>138</v>
      </c>
      <c r="BH3" s="58" t="s">
        <v>139</v>
      </c>
      <c r="BI3" s="59" t="s">
        <v>141</v>
      </c>
      <c r="BJ3" s="59" t="s">
        <v>142</v>
      </c>
    </row>
    <row r="4" spans="1:63" ht="19.5" customHeight="1" x14ac:dyDescent="0.2">
      <c r="A4" s="62">
        <v>1</v>
      </c>
      <c r="B4" s="63" t="s">
        <v>143</v>
      </c>
      <c r="C4" s="64"/>
      <c r="D4" s="65"/>
      <c r="E4" s="66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8"/>
      <c r="T4" s="67"/>
      <c r="U4" s="68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8"/>
      <c r="AG4" s="68"/>
      <c r="AH4" s="68"/>
      <c r="AI4" s="67"/>
      <c r="AJ4" s="67"/>
      <c r="AK4" s="67"/>
      <c r="AL4" s="67"/>
      <c r="AM4" s="67"/>
      <c r="AN4" s="68"/>
      <c r="AO4" s="68"/>
      <c r="AP4" s="67"/>
      <c r="AQ4" s="67"/>
      <c r="AR4" s="67"/>
      <c r="AS4" s="68"/>
      <c r="AT4" s="67"/>
      <c r="AU4" s="68"/>
      <c r="AV4" s="68"/>
      <c r="AW4" s="67"/>
      <c r="AX4" s="68"/>
      <c r="AY4" s="68"/>
      <c r="AZ4" s="67"/>
      <c r="BA4" s="68"/>
      <c r="BB4" s="67"/>
      <c r="BC4" s="67"/>
      <c r="BD4" s="67"/>
      <c r="BE4" s="67"/>
      <c r="BF4" s="67"/>
      <c r="BG4" s="67"/>
      <c r="BH4" s="67"/>
      <c r="BI4" s="69"/>
      <c r="BJ4" s="69"/>
    </row>
    <row r="5" spans="1:63" ht="46.5" customHeight="1" x14ac:dyDescent="0.2">
      <c r="A5" s="62">
        <v>2</v>
      </c>
      <c r="B5" s="70" t="s">
        <v>58</v>
      </c>
      <c r="C5" s="71"/>
      <c r="D5" s="72"/>
      <c r="E5" s="105">
        <v>12000</v>
      </c>
      <c r="F5" s="106"/>
      <c r="G5" s="107">
        <v>1000</v>
      </c>
      <c r="H5" s="107">
        <v>833.33</v>
      </c>
      <c r="I5" s="107">
        <v>833.33</v>
      </c>
      <c r="J5" s="107">
        <v>1000</v>
      </c>
      <c r="K5" s="107">
        <v>700</v>
      </c>
      <c r="L5" s="107">
        <v>700</v>
      </c>
      <c r="M5" s="107">
        <v>1000</v>
      </c>
      <c r="N5" s="107">
        <v>720.83</v>
      </c>
      <c r="O5" s="107">
        <v>720.83</v>
      </c>
      <c r="P5" s="108">
        <v>3000</v>
      </c>
      <c r="Q5" s="108">
        <f>H5+K5+N5</f>
        <v>2254.16</v>
      </c>
      <c r="R5" s="108">
        <f>Q5-P5</f>
        <v>-745.84000000000015</v>
      </c>
      <c r="S5" s="109">
        <f>Q5/P5*100</f>
        <v>75.138666666666666</v>
      </c>
      <c r="T5" s="107">
        <v>1000</v>
      </c>
      <c r="U5" s="105">
        <v>995.83</v>
      </c>
      <c r="V5" s="107">
        <v>995.83</v>
      </c>
      <c r="W5" s="107">
        <v>1000</v>
      </c>
      <c r="X5" s="107">
        <v>833.33</v>
      </c>
      <c r="Y5" s="107">
        <v>833.33</v>
      </c>
      <c r="Z5" s="107">
        <v>1000</v>
      </c>
      <c r="AA5" s="107">
        <v>845.83</v>
      </c>
      <c r="AB5" s="107">
        <v>845.83</v>
      </c>
      <c r="AC5" s="108">
        <v>3000</v>
      </c>
      <c r="AD5" s="108">
        <f>U5+X5+AA5</f>
        <v>2674.9900000000002</v>
      </c>
      <c r="AE5" s="108">
        <f>AD5-AC5</f>
        <v>-325.00999999999976</v>
      </c>
      <c r="AF5" s="109">
        <f>AD5/AC5*100</f>
        <v>89.166333333333341</v>
      </c>
      <c r="AG5" s="105">
        <v>1000</v>
      </c>
      <c r="AH5" s="105">
        <v>904.17</v>
      </c>
      <c r="AI5" s="107">
        <v>904.17</v>
      </c>
      <c r="AJ5" s="107">
        <v>1000</v>
      </c>
      <c r="AK5" s="107">
        <v>833.33</v>
      </c>
      <c r="AL5" s="107">
        <v>833.33</v>
      </c>
      <c r="AM5" s="107">
        <v>1000</v>
      </c>
      <c r="AN5" s="105">
        <v>833.33</v>
      </c>
      <c r="AO5" s="105">
        <v>833.33</v>
      </c>
      <c r="AP5" s="108">
        <f>AG5+AJ5+AM5</f>
        <v>3000</v>
      </c>
      <c r="AQ5" s="108">
        <f>AH5+AK5+AN5</f>
        <v>2570.83</v>
      </c>
      <c r="AR5" s="108">
        <f>AQ5-AP5</f>
        <v>-429.17000000000007</v>
      </c>
      <c r="AS5" s="109">
        <f>AQ5/AP5*100</f>
        <v>85.694333333333333</v>
      </c>
      <c r="AT5" s="107">
        <v>1000</v>
      </c>
      <c r="AU5" s="105">
        <v>1000</v>
      </c>
      <c r="AV5" s="105">
        <v>1000</v>
      </c>
      <c r="AW5" s="107">
        <v>1000</v>
      </c>
      <c r="AX5" s="105">
        <v>800</v>
      </c>
      <c r="AY5" s="105">
        <v>800</v>
      </c>
      <c r="AZ5" s="107">
        <v>1000</v>
      </c>
      <c r="BA5" s="105">
        <v>900</v>
      </c>
      <c r="BB5" s="107">
        <v>900</v>
      </c>
      <c r="BC5" s="108">
        <f>AT5+AW5+AZ5</f>
        <v>3000</v>
      </c>
      <c r="BD5" s="108">
        <f>AU5+AX5+BA5</f>
        <v>2700</v>
      </c>
      <c r="BE5" s="108">
        <f>BD5-BC5</f>
        <v>-300</v>
      </c>
      <c r="BF5" s="108">
        <f>BD5/BC5*100</f>
        <v>90</v>
      </c>
      <c r="BG5" s="107">
        <f>E5</f>
        <v>12000</v>
      </c>
      <c r="BH5" s="107">
        <f>Q5+AD5+AQ5+BD5</f>
        <v>10199.98</v>
      </c>
      <c r="BI5" s="110">
        <f>BH5-BG5</f>
        <v>-1800.0200000000004</v>
      </c>
      <c r="BJ5" s="110">
        <f>BH5/BG5*100</f>
        <v>84.999833333333328</v>
      </c>
      <c r="BK5" s="103"/>
    </row>
    <row r="6" spans="1:63" ht="43.5" customHeight="1" x14ac:dyDescent="0.2">
      <c r="A6" s="62">
        <v>3</v>
      </c>
      <c r="B6" s="70" t="s">
        <v>59</v>
      </c>
      <c r="C6" s="71"/>
      <c r="D6" s="72"/>
      <c r="E6" s="105">
        <v>1454.65</v>
      </c>
      <c r="F6" s="106"/>
      <c r="G6" s="107">
        <v>108.7</v>
      </c>
      <c r="H6" s="107">
        <v>121.43</v>
      </c>
      <c r="I6" s="107">
        <v>0</v>
      </c>
      <c r="J6" s="107">
        <v>93.7</v>
      </c>
      <c r="K6" s="107">
        <v>83.44</v>
      </c>
      <c r="L6" s="107">
        <v>0</v>
      </c>
      <c r="M6" s="107">
        <v>110.22</v>
      </c>
      <c r="N6" s="107">
        <v>79.31</v>
      </c>
      <c r="O6" s="107">
        <v>0</v>
      </c>
      <c r="P6" s="108">
        <v>312.62</v>
      </c>
      <c r="Q6" s="108">
        <f t="shared" ref="Q6:Q13" si="0">H6+K6+N6</f>
        <v>284.18</v>
      </c>
      <c r="R6" s="108">
        <f>Q6-P6</f>
        <v>-28.439999999999998</v>
      </c>
      <c r="S6" s="109">
        <f t="shared" ref="S6:S67" si="1">Q6/P6*100</f>
        <v>90.902693365747552</v>
      </c>
      <c r="T6" s="107">
        <v>110.66</v>
      </c>
      <c r="U6" s="105">
        <v>90</v>
      </c>
      <c r="V6" s="107">
        <v>0</v>
      </c>
      <c r="W6" s="107">
        <v>135.63</v>
      </c>
      <c r="X6" s="107">
        <v>157.19999999999999</v>
      </c>
      <c r="Y6" s="107">
        <v>0</v>
      </c>
      <c r="Z6" s="107">
        <v>113.96</v>
      </c>
      <c r="AA6" s="107">
        <v>117.6</v>
      </c>
      <c r="AB6" s="107">
        <v>0</v>
      </c>
      <c r="AC6" s="108">
        <v>360.25</v>
      </c>
      <c r="AD6" s="108">
        <f t="shared" ref="AD6:AD13" si="2">U6+X6+AA6</f>
        <v>364.79999999999995</v>
      </c>
      <c r="AE6" s="108">
        <f t="shared" ref="AE6:AE13" si="3">AD6-AC6</f>
        <v>4.5499999999999545</v>
      </c>
      <c r="AF6" s="109">
        <f t="shared" ref="AF6:AF13" si="4">AD6/AC6*100</f>
        <v>101.26301179736292</v>
      </c>
      <c r="AG6" s="105">
        <v>113.96</v>
      </c>
      <c r="AH6" s="105">
        <v>122.76</v>
      </c>
      <c r="AI6" s="107">
        <v>0</v>
      </c>
      <c r="AJ6" s="107">
        <v>120.08</v>
      </c>
      <c r="AK6" s="107">
        <v>94.1</v>
      </c>
      <c r="AL6" s="107">
        <v>0</v>
      </c>
      <c r="AM6" s="107">
        <v>147.18</v>
      </c>
      <c r="AN6" s="105">
        <v>126.36</v>
      </c>
      <c r="AO6" s="105">
        <v>0</v>
      </c>
      <c r="AP6" s="108">
        <f t="shared" ref="AP6:AQ67" si="5">AG6+AJ6+AM6</f>
        <v>381.22</v>
      </c>
      <c r="AQ6" s="108">
        <f t="shared" si="5"/>
        <v>343.22</v>
      </c>
      <c r="AR6" s="108">
        <f t="shared" ref="AR6:AR67" si="6">AQ6-AP6</f>
        <v>-38</v>
      </c>
      <c r="AS6" s="109">
        <v>90</v>
      </c>
      <c r="AT6" s="107">
        <v>119.46</v>
      </c>
      <c r="AU6" s="105">
        <v>125.69</v>
      </c>
      <c r="AV6" s="105">
        <v>0</v>
      </c>
      <c r="AW6" s="107">
        <v>117</v>
      </c>
      <c r="AX6" s="105">
        <v>70.290000000000006</v>
      </c>
      <c r="AY6" s="105">
        <v>0</v>
      </c>
      <c r="AZ6" s="107">
        <v>164.1</v>
      </c>
      <c r="BA6" s="105">
        <v>127.42100000000001</v>
      </c>
      <c r="BB6" s="107">
        <v>0</v>
      </c>
      <c r="BC6" s="108">
        <f t="shared" ref="BC6:BD67" si="7">AT6+AW6+AZ6</f>
        <v>400.55999999999995</v>
      </c>
      <c r="BD6" s="108">
        <f t="shared" si="7"/>
        <v>323.40100000000001</v>
      </c>
      <c r="BE6" s="108">
        <f t="shared" ref="BE6:BE67" si="8">BD6-BC6</f>
        <v>-77.158999999999935</v>
      </c>
      <c r="BF6" s="108">
        <f t="shared" ref="BF6:BF67" si="9">BD6/BC6*100</f>
        <v>80.737217894947094</v>
      </c>
      <c r="BG6" s="107">
        <f t="shared" ref="BG6:BG67" si="10">E6</f>
        <v>1454.65</v>
      </c>
      <c r="BH6" s="107">
        <f t="shared" ref="BH6:BH67" si="11">Q6+AD6+AQ6+BD6</f>
        <v>1315.6010000000001</v>
      </c>
      <c r="BI6" s="110">
        <f t="shared" ref="BI6:BI67" si="12">BH6-BG6</f>
        <v>-139.04899999999998</v>
      </c>
      <c r="BJ6" s="110">
        <f t="shared" ref="BJ6:BJ67" si="13">BH6/BG6*100</f>
        <v>90.441068298216067</v>
      </c>
      <c r="BK6" s="103"/>
    </row>
    <row r="7" spans="1:63" ht="45" customHeight="1" x14ac:dyDescent="0.2">
      <c r="A7" s="62">
        <v>4</v>
      </c>
      <c r="B7" s="70" t="s">
        <v>144</v>
      </c>
      <c r="C7" s="71"/>
      <c r="D7" s="72"/>
      <c r="E7" s="105">
        <v>2498.83</v>
      </c>
      <c r="F7" s="106"/>
      <c r="G7" s="107">
        <v>188.7</v>
      </c>
      <c r="H7" s="107">
        <v>229.26</v>
      </c>
      <c r="I7" s="107">
        <v>0</v>
      </c>
      <c r="J7" s="107">
        <v>180.7</v>
      </c>
      <c r="K7" s="107">
        <v>168.85</v>
      </c>
      <c r="L7" s="107">
        <v>0</v>
      </c>
      <c r="M7" s="107">
        <v>223.44</v>
      </c>
      <c r="N7" s="107">
        <v>193.02</v>
      </c>
      <c r="O7" s="107">
        <v>0</v>
      </c>
      <c r="P7" s="108">
        <v>592.84</v>
      </c>
      <c r="Q7" s="108">
        <f t="shared" si="0"/>
        <v>591.13</v>
      </c>
      <c r="R7" s="108">
        <f t="shared" ref="R7:R11" si="14">Q7-P7</f>
        <v>-1.7100000000000364</v>
      </c>
      <c r="S7" s="109">
        <f t="shared" si="1"/>
        <v>99.711557924566492</v>
      </c>
      <c r="T7" s="107">
        <v>214.08</v>
      </c>
      <c r="U7" s="105">
        <v>167</v>
      </c>
      <c r="V7" s="107">
        <v>0</v>
      </c>
      <c r="W7" s="107">
        <v>203.4</v>
      </c>
      <c r="X7" s="107">
        <v>231.78</v>
      </c>
      <c r="Y7" s="107">
        <v>0</v>
      </c>
      <c r="Z7" s="107">
        <v>208.8</v>
      </c>
      <c r="AA7" s="107">
        <v>185.5</v>
      </c>
      <c r="AB7" s="107">
        <v>0</v>
      </c>
      <c r="AC7" s="108">
        <v>626.28</v>
      </c>
      <c r="AD7" s="108">
        <f t="shared" si="2"/>
        <v>584.28</v>
      </c>
      <c r="AE7" s="108">
        <f t="shared" si="3"/>
        <v>-42</v>
      </c>
      <c r="AF7" s="109">
        <f t="shared" si="4"/>
        <v>93.293734431883507</v>
      </c>
      <c r="AG7" s="105">
        <v>209.55</v>
      </c>
      <c r="AH7" s="105">
        <v>213.12</v>
      </c>
      <c r="AI7" s="107">
        <v>0</v>
      </c>
      <c r="AJ7" s="107">
        <v>214.7</v>
      </c>
      <c r="AK7" s="107">
        <v>235.83</v>
      </c>
      <c r="AL7" s="107">
        <v>0</v>
      </c>
      <c r="AM7" s="107">
        <v>209.8</v>
      </c>
      <c r="AN7" s="105">
        <v>185.95</v>
      </c>
      <c r="AO7" s="105">
        <v>0</v>
      </c>
      <c r="AP7" s="108">
        <f t="shared" si="5"/>
        <v>634.04999999999995</v>
      </c>
      <c r="AQ7" s="108">
        <f t="shared" si="5"/>
        <v>634.90000000000009</v>
      </c>
      <c r="AR7" s="108">
        <f t="shared" si="6"/>
        <v>0.85000000000013642</v>
      </c>
      <c r="AS7" s="109">
        <v>100</v>
      </c>
      <c r="AT7" s="107">
        <v>215.35</v>
      </c>
      <c r="AU7" s="105">
        <v>187.93</v>
      </c>
      <c r="AV7" s="105">
        <v>0</v>
      </c>
      <c r="AW7" s="107">
        <v>219.12</v>
      </c>
      <c r="AX7" s="105">
        <v>148.28</v>
      </c>
      <c r="AY7" s="105">
        <v>0</v>
      </c>
      <c r="AZ7" s="107">
        <v>211.19</v>
      </c>
      <c r="BA7" s="105">
        <v>215.202</v>
      </c>
      <c r="BB7" s="107">
        <v>0</v>
      </c>
      <c r="BC7" s="108">
        <f t="shared" si="7"/>
        <v>645.66000000000008</v>
      </c>
      <c r="BD7" s="108">
        <f t="shared" si="7"/>
        <v>551.41200000000003</v>
      </c>
      <c r="BE7" s="108">
        <f t="shared" si="8"/>
        <v>-94.248000000000047</v>
      </c>
      <c r="BF7" s="108">
        <f t="shared" si="9"/>
        <v>85.402843601895725</v>
      </c>
      <c r="BG7" s="107">
        <f t="shared" si="10"/>
        <v>2498.83</v>
      </c>
      <c r="BH7" s="107">
        <f t="shared" si="11"/>
        <v>2361.7219999999998</v>
      </c>
      <c r="BI7" s="110">
        <f t="shared" si="12"/>
        <v>-137.10800000000017</v>
      </c>
      <c r="BJ7" s="110">
        <f t="shared" si="13"/>
        <v>94.513112136479876</v>
      </c>
      <c r="BK7" s="103"/>
    </row>
    <row r="8" spans="1:63" ht="32.25" customHeight="1" x14ac:dyDescent="0.2">
      <c r="A8" s="62">
        <v>5</v>
      </c>
      <c r="B8" s="70" t="s">
        <v>61</v>
      </c>
      <c r="C8" s="71"/>
      <c r="D8" s="72"/>
      <c r="E8" s="105">
        <v>2397.48</v>
      </c>
      <c r="F8" s="106"/>
      <c r="G8" s="107">
        <v>165.7</v>
      </c>
      <c r="H8" s="107">
        <v>170.23</v>
      </c>
      <c r="I8" s="107">
        <v>0</v>
      </c>
      <c r="J8" s="107">
        <v>179.1</v>
      </c>
      <c r="K8" s="107">
        <v>184.83</v>
      </c>
      <c r="L8" s="107">
        <v>0</v>
      </c>
      <c r="M8" s="107">
        <v>172.6</v>
      </c>
      <c r="N8" s="107">
        <v>179.22</v>
      </c>
      <c r="O8" s="107">
        <v>0</v>
      </c>
      <c r="P8" s="108">
        <v>517.4</v>
      </c>
      <c r="Q8" s="108">
        <f t="shared" si="0"/>
        <v>534.28</v>
      </c>
      <c r="R8" s="108">
        <f t="shared" si="14"/>
        <v>16.879999999999995</v>
      </c>
      <c r="S8" s="109">
        <f t="shared" si="1"/>
        <v>103.26246617703904</v>
      </c>
      <c r="T8" s="107">
        <v>198.44</v>
      </c>
      <c r="U8" s="105">
        <v>182.11</v>
      </c>
      <c r="V8" s="107">
        <v>0</v>
      </c>
      <c r="W8" s="107">
        <v>185.5</v>
      </c>
      <c r="X8" s="107">
        <v>189.3</v>
      </c>
      <c r="Y8" s="107">
        <v>0</v>
      </c>
      <c r="Z8" s="107">
        <v>220.9</v>
      </c>
      <c r="AA8" s="107">
        <v>232.94</v>
      </c>
      <c r="AB8" s="107">
        <v>0</v>
      </c>
      <c r="AC8" s="108">
        <v>604.84</v>
      </c>
      <c r="AD8" s="108">
        <f t="shared" si="2"/>
        <v>604.35</v>
      </c>
      <c r="AE8" s="108">
        <f t="shared" si="3"/>
        <v>-0.49000000000000909</v>
      </c>
      <c r="AF8" s="109">
        <f t="shared" si="4"/>
        <v>99.918986839494735</v>
      </c>
      <c r="AG8" s="105">
        <v>197.5</v>
      </c>
      <c r="AH8" s="105">
        <v>195.87</v>
      </c>
      <c r="AI8" s="107">
        <v>0</v>
      </c>
      <c r="AJ8" s="107">
        <v>196.4</v>
      </c>
      <c r="AK8" s="107">
        <v>261.3</v>
      </c>
      <c r="AL8" s="107">
        <v>0</v>
      </c>
      <c r="AM8" s="107">
        <v>200.9</v>
      </c>
      <c r="AN8" s="105">
        <v>212.28</v>
      </c>
      <c r="AO8" s="105">
        <v>0</v>
      </c>
      <c r="AP8" s="108">
        <f t="shared" si="5"/>
        <v>594.79999999999995</v>
      </c>
      <c r="AQ8" s="108">
        <f t="shared" si="5"/>
        <v>669.45</v>
      </c>
      <c r="AR8" s="108">
        <f t="shared" si="6"/>
        <v>74.650000000000091</v>
      </c>
      <c r="AS8" s="111">
        <f t="shared" ref="AS8:AS67" si="15">AQ8/AP8*100</f>
        <v>112.55043712172161</v>
      </c>
      <c r="AT8" s="107">
        <v>191.5</v>
      </c>
      <c r="AU8" s="105">
        <v>218.1</v>
      </c>
      <c r="AV8" s="105">
        <v>0</v>
      </c>
      <c r="AW8" s="107">
        <v>224.44</v>
      </c>
      <c r="AX8" s="105">
        <v>243.93</v>
      </c>
      <c r="AY8" s="105">
        <v>0</v>
      </c>
      <c r="AZ8" s="107">
        <v>264.5</v>
      </c>
      <c r="BA8" s="105">
        <v>222.631</v>
      </c>
      <c r="BB8" s="107">
        <v>0</v>
      </c>
      <c r="BC8" s="108">
        <f t="shared" si="7"/>
        <v>680.44</v>
      </c>
      <c r="BD8" s="108">
        <f t="shared" si="7"/>
        <v>684.66099999999994</v>
      </c>
      <c r="BE8" s="108">
        <f t="shared" si="8"/>
        <v>4.22099999999989</v>
      </c>
      <c r="BF8" s="108">
        <f t="shared" si="9"/>
        <v>100.62033390159306</v>
      </c>
      <c r="BG8" s="107">
        <f t="shared" si="10"/>
        <v>2397.48</v>
      </c>
      <c r="BH8" s="107">
        <f t="shared" si="11"/>
        <v>2492.741</v>
      </c>
      <c r="BI8" s="110">
        <f t="shared" si="12"/>
        <v>95.260999999999967</v>
      </c>
      <c r="BJ8" s="110">
        <f t="shared" si="13"/>
        <v>103.9733803827352</v>
      </c>
      <c r="BK8" s="103"/>
    </row>
    <row r="9" spans="1:63" ht="44.25" customHeight="1" x14ac:dyDescent="0.2">
      <c r="A9" s="62">
        <v>6</v>
      </c>
      <c r="B9" s="70" t="s">
        <v>145</v>
      </c>
      <c r="C9" s="71"/>
      <c r="D9" s="72"/>
      <c r="E9" s="105">
        <v>180.96</v>
      </c>
      <c r="F9" s="106"/>
      <c r="G9" s="107">
        <v>15.08</v>
      </c>
      <c r="H9" s="107">
        <v>15.13</v>
      </c>
      <c r="I9" s="107">
        <v>0</v>
      </c>
      <c r="J9" s="107">
        <v>15.08</v>
      </c>
      <c r="K9" s="107">
        <v>15.21</v>
      </c>
      <c r="L9" s="107">
        <v>0</v>
      </c>
      <c r="M9" s="107">
        <v>15.08</v>
      </c>
      <c r="N9" s="107">
        <v>15.08</v>
      </c>
      <c r="O9" s="107">
        <v>0</v>
      </c>
      <c r="P9" s="108">
        <v>45.24</v>
      </c>
      <c r="Q9" s="108">
        <f t="shared" si="0"/>
        <v>45.42</v>
      </c>
      <c r="R9" s="108">
        <f t="shared" si="14"/>
        <v>0.17999999999999972</v>
      </c>
      <c r="S9" s="109">
        <f t="shared" si="1"/>
        <v>100.39787798408489</v>
      </c>
      <c r="T9" s="107">
        <v>15.08</v>
      </c>
      <c r="U9" s="105">
        <v>15.11</v>
      </c>
      <c r="V9" s="107">
        <v>0</v>
      </c>
      <c r="W9" s="107">
        <v>15.08</v>
      </c>
      <c r="X9" s="107">
        <v>14</v>
      </c>
      <c r="Y9" s="107">
        <v>0</v>
      </c>
      <c r="Z9" s="107">
        <v>15.08</v>
      </c>
      <c r="AA9" s="107">
        <v>15.1</v>
      </c>
      <c r="AB9" s="107">
        <v>0</v>
      </c>
      <c r="AC9" s="108">
        <v>45.24</v>
      </c>
      <c r="AD9" s="108">
        <f t="shared" si="2"/>
        <v>44.21</v>
      </c>
      <c r="AE9" s="108">
        <f t="shared" si="3"/>
        <v>-1.0300000000000011</v>
      </c>
      <c r="AF9" s="109">
        <f t="shared" si="4"/>
        <v>97.723253757736515</v>
      </c>
      <c r="AG9" s="105">
        <v>15.08</v>
      </c>
      <c r="AH9" s="105">
        <v>15.07</v>
      </c>
      <c r="AI9" s="107">
        <v>0</v>
      </c>
      <c r="AJ9" s="107">
        <v>15.08</v>
      </c>
      <c r="AK9" s="107">
        <v>15.08</v>
      </c>
      <c r="AL9" s="107">
        <v>0</v>
      </c>
      <c r="AM9" s="107">
        <v>15.08</v>
      </c>
      <c r="AN9" s="105">
        <v>15.09</v>
      </c>
      <c r="AO9" s="105">
        <v>0</v>
      </c>
      <c r="AP9" s="108">
        <f t="shared" si="5"/>
        <v>45.24</v>
      </c>
      <c r="AQ9" s="108">
        <f t="shared" si="5"/>
        <v>45.239999999999995</v>
      </c>
      <c r="AR9" s="108">
        <f t="shared" si="6"/>
        <v>0</v>
      </c>
      <c r="AS9" s="111">
        <f t="shared" si="15"/>
        <v>99.999999999999986</v>
      </c>
      <c r="AT9" s="107">
        <v>15.08</v>
      </c>
      <c r="AU9" s="105">
        <v>15.09</v>
      </c>
      <c r="AV9" s="105">
        <v>0</v>
      </c>
      <c r="AW9" s="107">
        <v>15.08</v>
      </c>
      <c r="AX9" s="105">
        <v>15.09</v>
      </c>
      <c r="AY9" s="105">
        <v>0</v>
      </c>
      <c r="AZ9" s="107">
        <v>15.08</v>
      </c>
      <c r="BA9" s="105">
        <v>15.09</v>
      </c>
      <c r="BB9" s="107">
        <v>0</v>
      </c>
      <c r="BC9" s="108">
        <f t="shared" si="7"/>
        <v>45.24</v>
      </c>
      <c r="BD9" s="108">
        <f t="shared" si="7"/>
        <v>45.269999999999996</v>
      </c>
      <c r="BE9" s="108">
        <f t="shared" si="8"/>
        <v>2.9999999999994031E-2</v>
      </c>
      <c r="BF9" s="108">
        <f t="shared" si="9"/>
        <v>100.06631299734747</v>
      </c>
      <c r="BG9" s="107">
        <f t="shared" si="10"/>
        <v>180.96</v>
      </c>
      <c r="BH9" s="107">
        <f t="shared" si="11"/>
        <v>180.14</v>
      </c>
      <c r="BI9" s="110">
        <f t="shared" si="12"/>
        <v>-0.8200000000000216</v>
      </c>
      <c r="BJ9" s="110">
        <f t="shared" si="13"/>
        <v>99.546861184792206</v>
      </c>
      <c r="BK9" s="103"/>
    </row>
    <row r="10" spans="1:63" ht="44.25" customHeight="1" x14ac:dyDescent="0.2">
      <c r="A10" s="62">
        <v>7</v>
      </c>
      <c r="B10" s="70" t="s">
        <v>63</v>
      </c>
      <c r="C10" s="71"/>
      <c r="D10" s="72"/>
      <c r="E10" s="105">
        <v>38.299999999999997</v>
      </c>
      <c r="F10" s="106"/>
      <c r="G10" s="107">
        <v>4.2</v>
      </c>
      <c r="H10" s="107">
        <v>3.51</v>
      </c>
      <c r="I10" s="107">
        <v>0</v>
      </c>
      <c r="J10" s="107">
        <v>4.9000000000000004</v>
      </c>
      <c r="K10" s="107">
        <v>3.51</v>
      </c>
      <c r="L10" s="107">
        <v>0</v>
      </c>
      <c r="M10" s="107">
        <v>2.5</v>
      </c>
      <c r="N10" s="107">
        <v>1.05</v>
      </c>
      <c r="O10" s="107">
        <v>0</v>
      </c>
      <c r="P10" s="108">
        <v>11.6</v>
      </c>
      <c r="Q10" s="108">
        <f t="shared" si="0"/>
        <v>8.07</v>
      </c>
      <c r="R10" s="108">
        <f t="shared" si="14"/>
        <v>-3.5299999999999994</v>
      </c>
      <c r="S10" s="109">
        <f t="shared" si="1"/>
        <v>69.568965517241395</v>
      </c>
      <c r="T10" s="107">
        <v>3.2</v>
      </c>
      <c r="U10" s="105">
        <v>2.11</v>
      </c>
      <c r="V10" s="107">
        <v>0</v>
      </c>
      <c r="W10" s="107">
        <v>1.8</v>
      </c>
      <c r="X10" s="107">
        <v>88.1</v>
      </c>
      <c r="Y10" s="107">
        <v>84.22</v>
      </c>
      <c r="Z10" s="107">
        <v>1.6</v>
      </c>
      <c r="AA10" s="107">
        <v>11.22</v>
      </c>
      <c r="AB10" s="107">
        <v>7.71</v>
      </c>
      <c r="AC10" s="108">
        <v>6.6</v>
      </c>
      <c r="AD10" s="108">
        <f t="shared" si="2"/>
        <v>101.42999999999999</v>
      </c>
      <c r="AE10" s="108">
        <f t="shared" si="3"/>
        <v>94.83</v>
      </c>
      <c r="AF10" s="109">
        <f t="shared" si="4"/>
        <v>1536.8181818181818</v>
      </c>
      <c r="AG10" s="105">
        <v>2.1</v>
      </c>
      <c r="AH10" s="105">
        <v>2.46</v>
      </c>
      <c r="AI10" s="107">
        <v>0</v>
      </c>
      <c r="AJ10" s="107">
        <v>4.9000000000000004</v>
      </c>
      <c r="AK10" s="107">
        <v>1.05</v>
      </c>
      <c r="AL10" s="107">
        <v>0</v>
      </c>
      <c r="AM10" s="107">
        <v>3.2</v>
      </c>
      <c r="AN10" s="105">
        <v>9.8800000000000008</v>
      </c>
      <c r="AO10" s="105">
        <v>7.07</v>
      </c>
      <c r="AP10" s="108">
        <f t="shared" si="5"/>
        <v>10.199999999999999</v>
      </c>
      <c r="AQ10" s="108">
        <f t="shared" si="5"/>
        <v>13.39</v>
      </c>
      <c r="AR10" s="108">
        <f t="shared" si="6"/>
        <v>3.1900000000000013</v>
      </c>
      <c r="AS10" s="111">
        <f t="shared" si="15"/>
        <v>131.2745098039216</v>
      </c>
      <c r="AT10" s="107">
        <v>3.2</v>
      </c>
      <c r="AU10" s="105">
        <v>3.16</v>
      </c>
      <c r="AV10" s="105">
        <v>0</v>
      </c>
      <c r="AW10" s="107">
        <v>3.5</v>
      </c>
      <c r="AX10" s="105">
        <v>89.11</v>
      </c>
      <c r="AY10" s="105">
        <v>0</v>
      </c>
      <c r="AZ10" s="107">
        <v>3.2</v>
      </c>
      <c r="BA10" s="105">
        <v>13.702</v>
      </c>
      <c r="BB10" s="107">
        <v>0</v>
      </c>
      <c r="BC10" s="108">
        <f t="shared" si="7"/>
        <v>9.9</v>
      </c>
      <c r="BD10" s="108">
        <f t="shared" si="7"/>
        <v>105.97199999999999</v>
      </c>
      <c r="BE10" s="108">
        <f t="shared" si="8"/>
        <v>96.071999999999989</v>
      </c>
      <c r="BF10" s="108">
        <f t="shared" si="9"/>
        <v>1070.4242424242423</v>
      </c>
      <c r="BG10" s="107">
        <f t="shared" si="10"/>
        <v>38.299999999999997</v>
      </c>
      <c r="BH10" s="107">
        <f t="shared" si="11"/>
        <v>228.86199999999999</v>
      </c>
      <c r="BI10" s="110">
        <f t="shared" si="12"/>
        <v>190.56200000000001</v>
      </c>
      <c r="BJ10" s="110">
        <f t="shared" si="13"/>
        <v>597.5509138381201</v>
      </c>
      <c r="BK10" s="103"/>
    </row>
    <row r="11" spans="1:63" ht="44.25" customHeight="1" x14ac:dyDescent="0.2">
      <c r="A11" s="62">
        <v>8</v>
      </c>
      <c r="B11" s="70" t="s">
        <v>64</v>
      </c>
      <c r="C11" s="71"/>
      <c r="D11" s="72"/>
      <c r="E11" s="105">
        <v>20.5</v>
      </c>
      <c r="F11" s="106"/>
      <c r="G11" s="107">
        <v>1.1000000000000001</v>
      </c>
      <c r="H11" s="107">
        <v>1.63</v>
      </c>
      <c r="I11" s="107">
        <v>0</v>
      </c>
      <c r="J11" s="107">
        <v>1.6</v>
      </c>
      <c r="K11" s="107">
        <v>0</v>
      </c>
      <c r="L11" s="107">
        <v>0</v>
      </c>
      <c r="M11" s="107">
        <v>1.6</v>
      </c>
      <c r="N11" s="107">
        <v>1.06</v>
      </c>
      <c r="O11" s="107">
        <v>0</v>
      </c>
      <c r="P11" s="108">
        <v>4.3</v>
      </c>
      <c r="Q11" s="108">
        <f t="shared" si="0"/>
        <v>2.69</v>
      </c>
      <c r="R11" s="108">
        <f t="shared" si="14"/>
        <v>-1.6099999999999999</v>
      </c>
      <c r="S11" s="109">
        <f t="shared" si="1"/>
        <v>62.558139534883729</v>
      </c>
      <c r="T11" s="107">
        <v>1.6</v>
      </c>
      <c r="U11" s="105">
        <v>0</v>
      </c>
      <c r="V11" s="107">
        <v>0</v>
      </c>
      <c r="W11" s="107">
        <v>1.1000000000000001</v>
      </c>
      <c r="X11" s="107">
        <v>1.1000000000000001</v>
      </c>
      <c r="Y11" s="107">
        <v>0</v>
      </c>
      <c r="Z11" s="107">
        <v>1.6</v>
      </c>
      <c r="AA11" s="107">
        <v>0</v>
      </c>
      <c r="AB11" s="107">
        <v>0</v>
      </c>
      <c r="AC11" s="108">
        <v>4.3</v>
      </c>
      <c r="AD11" s="108">
        <f t="shared" si="2"/>
        <v>1.1000000000000001</v>
      </c>
      <c r="AE11" s="108">
        <f t="shared" si="3"/>
        <v>-3.1999999999999997</v>
      </c>
      <c r="AF11" s="109">
        <f t="shared" si="4"/>
        <v>25.581395348837212</v>
      </c>
      <c r="AG11" s="105">
        <v>2.7</v>
      </c>
      <c r="AH11" s="105">
        <v>1.06</v>
      </c>
      <c r="AI11" s="107">
        <v>0</v>
      </c>
      <c r="AJ11" s="107">
        <v>1.6</v>
      </c>
      <c r="AK11" s="107">
        <v>10.5</v>
      </c>
      <c r="AL11" s="107">
        <v>0</v>
      </c>
      <c r="AM11" s="107">
        <v>1.6</v>
      </c>
      <c r="AN11" s="105">
        <v>16.940000000000001</v>
      </c>
      <c r="AO11" s="105">
        <v>0</v>
      </c>
      <c r="AP11" s="108">
        <f t="shared" si="5"/>
        <v>5.9</v>
      </c>
      <c r="AQ11" s="108">
        <f t="shared" si="5"/>
        <v>28.5</v>
      </c>
      <c r="AR11" s="108">
        <f t="shared" si="6"/>
        <v>22.6</v>
      </c>
      <c r="AS11" s="111">
        <f t="shared" si="15"/>
        <v>483.05084745762707</v>
      </c>
      <c r="AT11" s="107">
        <v>1.6</v>
      </c>
      <c r="AU11" s="105">
        <v>42.11</v>
      </c>
      <c r="AV11" s="105">
        <v>0</v>
      </c>
      <c r="AW11" s="107">
        <v>2.7</v>
      </c>
      <c r="AX11" s="105">
        <v>20.78</v>
      </c>
      <c r="AY11" s="105">
        <v>0</v>
      </c>
      <c r="AZ11" s="107">
        <v>1.7</v>
      </c>
      <c r="BA11" s="105">
        <v>10.039999999999999</v>
      </c>
      <c r="BB11" s="107">
        <v>0</v>
      </c>
      <c r="BC11" s="108">
        <f t="shared" si="7"/>
        <v>6.0000000000000009</v>
      </c>
      <c r="BD11" s="108">
        <f t="shared" si="7"/>
        <v>72.930000000000007</v>
      </c>
      <c r="BE11" s="108">
        <f t="shared" si="8"/>
        <v>66.930000000000007</v>
      </c>
      <c r="BF11" s="108">
        <f t="shared" si="9"/>
        <v>1215.5</v>
      </c>
      <c r="BG11" s="107">
        <f t="shared" si="10"/>
        <v>20.5</v>
      </c>
      <c r="BH11" s="107">
        <f t="shared" si="11"/>
        <v>105.22</v>
      </c>
      <c r="BI11" s="110">
        <f t="shared" si="12"/>
        <v>84.72</v>
      </c>
      <c r="BJ11" s="110">
        <f t="shared" si="13"/>
        <v>513.26829268292681</v>
      </c>
      <c r="BK11" s="103"/>
    </row>
    <row r="12" spans="1:63" ht="44.25" customHeight="1" x14ac:dyDescent="0.2">
      <c r="A12" s="62">
        <v>9</v>
      </c>
      <c r="B12" s="70" t="s">
        <v>65</v>
      </c>
      <c r="C12" s="71"/>
      <c r="D12" s="72"/>
      <c r="E12" s="105">
        <v>103.9</v>
      </c>
      <c r="F12" s="106"/>
      <c r="G12" s="107">
        <v>7.7</v>
      </c>
      <c r="H12" s="107">
        <v>8.0299999999999994</v>
      </c>
      <c r="I12" s="107">
        <v>0</v>
      </c>
      <c r="J12" s="107">
        <v>8.3000000000000007</v>
      </c>
      <c r="K12" s="107">
        <v>7.51</v>
      </c>
      <c r="L12" s="107">
        <v>0</v>
      </c>
      <c r="M12" s="107">
        <v>10.8</v>
      </c>
      <c r="N12" s="107">
        <v>9</v>
      </c>
      <c r="O12" s="107">
        <v>0</v>
      </c>
      <c r="P12" s="108">
        <v>26.8</v>
      </c>
      <c r="Q12" s="108">
        <f t="shared" si="0"/>
        <v>24.54</v>
      </c>
      <c r="R12" s="108">
        <f>Q12-P12</f>
        <v>-2.2600000000000016</v>
      </c>
      <c r="S12" s="109">
        <f t="shared" si="1"/>
        <v>91.567164179104481</v>
      </c>
      <c r="T12" s="107">
        <v>7.8</v>
      </c>
      <c r="U12" s="105">
        <v>6.63</v>
      </c>
      <c r="V12" s="107">
        <v>0</v>
      </c>
      <c r="W12" s="107">
        <v>10.9</v>
      </c>
      <c r="X12" s="107">
        <v>7.3</v>
      </c>
      <c r="Y12" s="107">
        <v>0</v>
      </c>
      <c r="Z12" s="107">
        <v>7.7</v>
      </c>
      <c r="AA12" s="107">
        <v>7</v>
      </c>
      <c r="AB12" s="107">
        <v>0</v>
      </c>
      <c r="AC12" s="108">
        <v>26.4</v>
      </c>
      <c r="AD12" s="108">
        <f t="shared" si="2"/>
        <v>20.93</v>
      </c>
      <c r="AE12" s="108">
        <f t="shared" si="3"/>
        <v>-5.4699999999999989</v>
      </c>
      <c r="AF12" s="109">
        <f t="shared" si="4"/>
        <v>79.280303030303031</v>
      </c>
      <c r="AG12" s="105">
        <v>7.9</v>
      </c>
      <c r="AH12" s="105">
        <v>7.59</v>
      </c>
      <c r="AI12" s="107">
        <v>0</v>
      </c>
      <c r="AJ12" s="107">
        <v>8</v>
      </c>
      <c r="AK12" s="107">
        <v>9.3699999999999992</v>
      </c>
      <c r="AL12" s="107">
        <v>0</v>
      </c>
      <c r="AM12" s="107">
        <v>7.1</v>
      </c>
      <c r="AN12" s="105">
        <v>7.17</v>
      </c>
      <c r="AO12" s="105">
        <v>0</v>
      </c>
      <c r="AP12" s="108">
        <f t="shared" si="5"/>
        <v>23</v>
      </c>
      <c r="AQ12" s="108">
        <f t="shared" si="5"/>
        <v>24.130000000000003</v>
      </c>
      <c r="AR12" s="108">
        <f t="shared" si="6"/>
        <v>1.1300000000000026</v>
      </c>
      <c r="AS12" s="111">
        <f t="shared" si="15"/>
        <v>104.91304347826087</v>
      </c>
      <c r="AT12" s="107">
        <v>7.9</v>
      </c>
      <c r="AU12" s="105">
        <v>8.39</v>
      </c>
      <c r="AV12" s="105">
        <v>0</v>
      </c>
      <c r="AW12" s="107">
        <v>12.2</v>
      </c>
      <c r="AX12" s="105">
        <v>8.51</v>
      </c>
      <c r="AY12" s="105">
        <v>0</v>
      </c>
      <c r="AZ12" s="107">
        <v>7.6</v>
      </c>
      <c r="BA12" s="105">
        <v>8.734</v>
      </c>
      <c r="BB12" s="107">
        <v>0</v>
      </c>
      <c r="BC12" s="108">
        <f t="shared" si="7"/>
        <v>27.700000000000003</v>
      </c>
      <c r="BD12" s="108">
        <f t="shared" si="7"/>
        <v>25.634</v>
      </c>
      <c r="BE12" s="108">
        <f t="shared" si="8"/>
        <v>-2.0660000000000025</v>
      </c>
      <c r="BF12" s="108">
        <f t="shared" si="9"/>
        <v>92.541516245487358</v>
      </c>
      <c r="BG12" s="107">
        <f t="shared" si="10"/>
        <v>103.9</v>
      </c>
      <c r="BH12" s="107">
        <f t="shared" si="11"/>
        <v>95.233999999999995</v>
      </c>
      <c r="BI12" s="110">
        <f t="shared" si="12"/>
        <v>-8.666000000000011</v>
      </c>
      <c r="BJ12" s="110">
        <f t="shared" si="13"/>
        <v>91.659287776708368</v>
      </c>
      <c r="BK12" s="103"/>
    </row>
    <row r="13" spans="1:63" ht="31.5" customHeight="1" x14ac:dyDescent="0.25">
      <c r="A13" s="62">
        <v>10</v>
      </c>
      <c r="B13" s="63" t="s">
        <v>146</v>
      </c>
      <c r="C13" s="73"/>
      <c r="D13" s="73"/>
      <c r="E13" s="112">
        <f>E5+E6+E7+E8+E9+E10+E11+E12</f>
        <v>18694.62</v>
      </c>
      <c r="F13" s="113"/>
      <c r="G13" s="114">
        <v>1491.18</v>
      </c>
      <c r="H13" s="114">
        <f>H5+H6+H7+H8+H9+H10+H11+H12</f>
        <v>1382.5500000000002</v>
      </c>
      <c r="I13" s="114">
        <f>I5+I10</f>
        <v>833.33</v>
      </c>
      <c r="J13" s="114">
        <v>1483.38</v>
      </c>
      <c r="K13" s="114">
        <f>K5+K6+K7+K8+K9+K10+K11+K12</f>
        <v>1163.3500000000001</v>
      </c>
      <c r="L13" s="114">
        <f>L5+L10</f>
        <v>700</v>
      </c>
      <c r="M13" s="114">
        <v>1536.24</v>
      </c>
      <c r="N13" s="114">
        <f>N5+N6+N7+N8+N9+N10+N11+N12</f>
        <v>1198.57</v>
      </c>
      <c r="O13" s="114">
        <f>O5+O10</f>
        <v>720.83</v>
      </c>
      <c r="P13" s="114">
        <v>4510.8</v>
      </c>
      <c r="Q13" s="114">
        <f t="shared" si="0"/>
        <v>3744.4700000000003</v>
      </c>
      <c r="R13" s="114">
        <f>R5+R6+R7+R8+R9+R10+R11+R12</f>
        <v>-766.33000000000027</v>
      </c>
      <c r="S13" s="109">
        <f t="shared" si="1"/>
        <v>83.011217522390709</v>
      </c>
      <c r="T13" s="114">
        <v>1550.86</v>
      </c>
      <c r="U13" s="112">
        <f>U5+U6+U7+U8+U9+U10+U11+U12</f>
        <v>1458.79</v>
      </c>
      <c r="V13" s="114">
        <v>995.83</v>
      </c>
      <c r="W13" s="114">
        <v>1553.41</v>
      </c>
      <c r="X13" s="114">
        <f>X7+X8+X9+X11+X10+X12+X5+X6</f>
        <v>1522.1100000000001</v>
      </c>
      <c r="Y13" s="114">
        <v>917.55</v>
      </c>
      <c r="Z13" s="114">
        <v>1569.64</v>
      </c>
      <c r="AA13" s="114">
        <f>AA5+AA6+AA7+AA8+AA9+AA10+AA11+AA12</f>
        <v>1415.19</v>
      </c>
      <c r="AB13" s="114">
        <v>853.54</v>
      </c>
      <c r="AC13" s="114">
        <v>4673.91</v>
      </c>
      <c r="AD13" s="108">
        <f t="shared" si="2"/>
        <v>4396.09</v>
      </c>
      <c r="AE13" s="108">
        <f t="shared" si="3"/>
        <v>-277.81999999999971</v>
      </c>
      <c r="AF13" s="109">
        <f t="shared" si="4"/>
        <v>94.055940315496017</v>
      </c>
      <c r="AG13" s="112">
        <f>AG5+AG6+AG7+AG8+AG9+AG10+AG11+AG12</f>
        <v>1548.79</v>
      </c>
      <c r="AH13" s="112">
        <v>1462.09</v>
      </c>
      <c r="AI13" s="114">
        <f t="shared" ref="AI13:AP13" si="16">AI5+AI6+AI7+AI8+AI9+AI10+AI11+AI12</f>
        <v>904.17</v>
      </c>
      <c r="AJ13" s="114">
        <f t="shared" si="16"/>
        <v>1560.76</v>
      </c>
      <c r="AK13" s="114">
        <f t="shared" si="16"/>
        <v>1460.5599999999997</v>
      </c>
      <c r="AL13" s="114">
        <f t="shared" si="16"/>
        <v>833.33</v>
      </c>
      <c r="AM13" s="114">
        <f t="shared" si="16"/>
        <v>1584.86</v>
      </c>
      <c r="AN13" s="112">
        <v>1406.99</v>
      </c>
      <c r="AO13" s="112">
        <f t="shared" si="16"/>
        <v>840.40000000000009</v>
      </c>
      <c r="AP13" s="114">
        <f t="shared" si="16"/>
        <v>4694.41</v>
      </c>
      <c r="AQ13" s="114">
        <v>4329.6400000000003</v>
      </c>
      <c r="AR13" s="114">
        <v>-364.77</v>
      </c>
      <c r="AS13" s="111">
        <f t="shared" si="15"/>
        <v>92.229694466397277</v>
      </c>
      <c r="AT13" s="114">
        <f>AT5+AT6+AT7+AT8+AT9+AT10+AT11+AT12</f>
        <v>1554.09</v>
      </c>
      <c r="AU13" s="112">
        <f t="shared" ref="AU13:BB13" si="17">AU5+AU6+AU7+AU8+AU9+AU10+AU11+AU12</f>
        <v>1600.47</v>
      </c>
      <c r="AV13" s="112">
        <f t="shared" si="17"/>
        <v>1000</v>
      </c>
      <c r="AW13" s="114">
        <f t="shared" si="17"/>
        <v>1594.04</v>
      </c>
      <c r="AX13" s="112">
        <f t="shared" si="17"/>
        <v>1395.9899999999998</v>
      </c>
      <c r="AY13" s="112">
        <f t="shared" si="17"/>
        <v>800</v>
      </c>
      <c r="AZ13" s="114">
        <f t="shared" si="17"/>
        <v>1667.37</v>
      </c>
      <c r="BA13" s="112">
        <f t="shared" si="17"/>
        <v>1512.82</v>
      </c>
      <c r="BB13" s="114">
        <f t="shared" si="17"/>
        <v>900</v>
      </c>
      <c r="BC13" s="108">
        <f t="shared" si="7"/>
        <v>4815.5</v>
      </c>
      <c r="BD13" s="108">
        <f t="shared" si="7"/>
        <v>4509.28</v>
      </c>
      <c r="BE13" s="108">
        <f t="shared" si="8"/>
        <v>-306.22000000000025</v>
      </c>
      <c r="BF13" s="108">
        <f t="shared" si="9"/>
        <v>93.64095109542103</v>
      </c>
      <c r="BG13" s="107">
        <f t="shared" si="10"/>
        <v>18694.62</v>
      </c>
      <c r="BH13" s="107">
        <f t="shared" si="11"/>
        <v>16979.48</v>
      </c>
      <c r="BI13" s="110">
        <f t="shared" si="12"/>
        <v>-1715.1399999999994</v>
      </c>
      <c r="BJ13" s="110">
        <f t="shared" si="13"/>
        <v>90.82548883047636</v>
      </c>
      <c r="BK13" s="103"/>
    </row>
    <row r="14" spans="1:63" ht="17.25" customHeight="1" x14ac:dyDescent="0.25">
      <c r="A14" s="62">
        <v>11</v>
      </c>
      <c r="B14" s="63" t="s">
        <v>147</v>
      </c>
      <c r="C14" s="63"/>
      <c r="D14" s="74"/>
      <c r="E14" s="115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7"/>
      <c r="S14" s="109"/>
      <c r="T14" s="116"/>
      <c r="U14" s="118"/>
      <c r="V14" s="116"/>
      <c r="W14" s="116"/>
      <c r="X14" s="116"/>
      <c r="Y14" s="116"/>
      <c r="Z14" s="116"/>
      <c r="AA14" s="116"/>
      <c r="AB14" s="116"/>
      <c r="AC14" s="116"/>
      <c r="AD14" s="116"/>
      <c r="AE14" s="114"/>
      <c r="AF14" s="118"/>
      <c r="AG14" s="115"/>
      <c r="AH14" s="115"/>
      <c r="AI14" s="117"/>
      <c r="AJ14" s="117"/>
      <c r="AK14" s="117"/>
      <c r="AL14" s="117"/>
      <c r="AM14" s="117"/>
      <c r="AN14" s="115"/>
      <c r="AO14" s="115"/>
      <c r="AP14" s="108"/>
      <c r="AQ14" s="108"/>
      <c r="AR14" s="108"/>
      <c r="AS14" s="111"/>
      <c r="AT14" s="117"/>
      <c r="AU14" s="115"/>
      <c r="AV14" s="115"/>
      <c r="AW14" s="117"/>
      <c r="AX14" s="115"/>
      <c r="AY14" s="115"/>
      <c r="AZ14" s="117"/>
      <c r="BA14" s="115"/>
      <c r="BB14" s="117"/>
      <c r="BC14" s="108"/>
      <c r="BD14" s="108"/>
      <c r="BE14" s="108"/>
      <c r="BF14" s="108"/>
      <c r="BG14" s="107"/>
      <c r="BH14" s="107"/>
      <c r="BI14" s="110"/>
      <c r="BJ14" s="110"/>
      <c r="BK14" s="103"/>
    </row>
    <row r="15" spans="1:63" ht="47.25" customHeight="1" x14ac:dyDescent="0.25">
      <c r="A15" s="62">
        <v>12</v>
      </c>
      <c r="B15" s="63" t="s">
        <v>148</v>
      </c>
      <c r="C15" s="73"/>
      <c r="D15" s="73"/>
      <c r="E15" s="112">
        <v>11647.1</v>
      </c>
      <c r="F15" s="113"/>
      <c r="G15" s="114">
        <v>950.7</v>
      </c>
      <c r="H15" s="114">
        <v>780.66</v>
      </c>
      <c r="I15" s="114">
        <v>581.02</v>
      </c>
      <c r="J15" s="114">
        <v>950.7</v>
      </c>
      <c r="K15" s="114">
        <v>696.89</v>
      </c>
      <c r="L15" s="114">
        <v>416.49</v>
      </c>
      <c r="M15" s="114">
        <v>950.7</v>
      </c>
      <c r="N15" s="114">
        <v>543.17999999999995</v>
      </c>
      <c r="O15" s="114">
        <v>418.67</v>
      </c>
      <c r="P15" s="114">
        <v>2852.1</v>
      </c>
      <c r="Q15" s="114">
        <f>H15+K15+N15</f>
        <v>2020.73</v>
      </c>
      <c r="R15" s="114">
        <v>-831.37</v>
      </c>
      <c r="S15" s="109">
        <f t="shared" si="1"/>
        <v>70.850601311314477</v>
      </c>
      <c r="T15" s="119">
        <v>980</v>
      </c>
      <c r="U15" s="120">
        <v>770.6</v>
      </c>
      <c r="V15" s="120">
        <v>453.03</v>
      </c>
      <c r="W15" s="119">
        <v>975</v>
      </c>
      <c r="X15" s="119">
        <v>764.15</v>
      </c>
      <c r="Y15" s="119">
        <v>449.36</v>
      </c>
      <c r="Z15" s="119">
        <v>975</v>
      </c>
      <c r="AA15" s="119">
        <v>896.61</v>
      </c>
      <c r="AB15" s="119">
        <v>528.62</v>
      </c>
      <c r="AC15" s="119">
        <v>2930</v>
      </c>
      <c r="AD15" s="119">
        <f>U15+X15+AA15</f>
        <v>2431.36</v>
      </c>
      <c r="AE15" s="114">
        <f t="shared" ref="AE15:AE67" si="18">AD15-AC15</f>
        <v>-498.63999999999987</v>
      </c>
      <c r="AF15" s="120">
        <f>AD15/AC15*100</f>
        <v>82.981569965870321</v>
      </c>
      <c r="AG15" s="120">
        <v>975</v>
      </c>
      <c r="AH15" s="120">
        <v>855.19</v>
      </c>
      <c r="AI15" s="119">
        <v>489.15</v>
      </c>
      <c r="AJ15" s="119">
        <v>975</v>
      </c>
      <c r="AK15" s="119">
        <v>986.6</v>
      </c>
      <c r="AL15" s="119">
        <v>553.12</v>
      </c>
      <c r="AM15" s="119">
        <v>975</v>
      </c>
      <c r="AN15" s="120">
        <v>781.88</v>
      </c>
      <c r="AO15" s="120">
        <v>471.66</v>
      </c>
      <c r="AP15" s="108">
        <f t="shared" si="5"/>
        <v>2925</v>
      </c>
      <c r="AQ15" s="108">
        <f t="shared" si="5"/>
        <v>2623.67</v>
      </c>
      <c r="AR15" s="108">
        <f t="shared" si="6"/>
        <v>-301.32999999999993</v>
      </c>
      <c r="AS15" s="111">
        <f t="shared" si="15"/>
        <v>89.698119658119651</v>
      </c>
      <c r="AT15" s="119">
        <v>980</v>
      </c>
      <c r="AU15" s="120">
        <v>890.9</v>
      </c>
      <c r="AV15" s="120">
        <v>410.64</v>
      </c>
      <c r="AW15" s="119">
        <v>980</v>
      </c>
      <c r="AX15" s="120">
        <v>872.29</v>
      </c>
      <c r="AY15" s="120">
        <v>379.54</v>
      </c>
      <c r="AZ15" s="119">
        <v>980</v>
      </c>
      <c r="BA15" s="120">
        <v>1147.83</v>
      </c>
      <c r="BB15" s="119">
        <v>415.28</v>
      </c>
      <c r="BC15" s="108">
        <f t="shared" si="7"/>
        <v>2940</v>
      </c>
      <c r="BD15" s="108">
        <f t="shared" si="7"/>
        <v>2911.02</v>
      </c>
      <c r="BE15" s="108">
        <f t="shared" si="8"/>
        <v>-28.980000000000018</v>
      </c>
      <c r="BF15" s="108">
        <f t="shared" si="9"/>
        <v>99.014285714285705</v>
      </c>
      <c r="BG15" s="107">
        <f t="shared" si="10"/>
        <v>11647.1</v>
      </c>
      <c r="BH15" s="107">
        <f t="shared" si="11"/>
        <v>9986.7800000000007</v>
      </c>
      <c r="BI15" s="110">
        <f t="shared" si="12"/>
        <v>-1660.3199999999997</v>
      </c>
      <c r="BJ15" s="110">
        <f t="shared" si="13"/>
        <v>85.744777669977935</v>
      </c>
      <c r="BK15" s="103"/>
    </row>
    <row r="16" spans="1:63" ht="30.75" customHeight="1" x14ac:dyDescent="0.25">
      <c r="A16" s="62">
        <v>13</v>
      </c>
      <c r="B16" s="75" t="s">
        <v>149</v>
      </c>
      <c r="C16" s="76"/>
      <c r="D16" s="76"/>
      <c r="E16" s="120">
        <v>78</v>
      </c>
      <c r="F16" s="121"/>
      <c r="G16" s="119">
        <v>78</v>
      </c>
      <c r="H16" s="119">
        <v>59</v>
      </c>
      <c r="I16" s="119">
        <v>32</v>
      </c>
      <c r="J16" s="119">
        <v>78</v>
      </c>
      <c r="K16" s="119">
        <v>62</v>
      </c>
      <c r="L16" s="119">
        <v>34</v>
      </c>
      <c r="M16" s="119">
        <v>78</v>
      </c>
      <c r="N16" s="119">
        <v>62</v>
      </c>
      <c r="O16" s="119">
        <v>35</v>
      </c>
      <c r="P16" s="119">
        <v>78</v>
      </c>
      <c r="Q16" s="119">
        <v>61</v>
      </c>
      <c r="R16" s="114">
        <f t="shared" ref="R16:R23" si="19">Q16-P16</f>
        <v>-17</v>
      </c>
      <c r="S16" s="109">
        <f t="shared" si="1"/>
        <v>78.205128205128204</v>
      </c>
      <c r="T16" s="119">
        <v>78</v>
      </c>
      <c r="U16" s="120">
        <v>62</v>
      </c>
      <c r="V16" s="120">
        <v>33</v>
      </c>
      <c r="W16" s="119">
        <v>77</v>
      </c>
      <c r="X16" s="119">
        <v>62</v>
      </c>
      <c r="Y16" s="119">
        <v>33</v>
      </c>
      <c r="Z16" s="119">
        <v>77</v>
      </c>
      <c r="AA16" s="119">
        <v>63</v>
      </c>
      <c r="AB16" s="119">
        <v>33</v>
      </c>
      <c r="AC16" s="119">
        <v>77</v>
      </c>
      <c r="AD16" s="119">
        <f t="shared" ref="AD16:AD25" si="20">U16+X16+AA16</f>
        <v>187</v>
      </c>
      <c r="AE16" s="114">
        <f t="shared" si="18"/>
        <v>110</v>
      </c>
      <c r="AF16" s="120">
        <v>80.599999999999994</v>
      </c>
      <c r="AG16" s="120">
        <v>77</v>
      </c>
      <c r="AH16" s="120">
        <v>62</v>
      </c>
      <c r="AI16" s="119">
        <v>32</v>
      </c>
      <c r="AJ16" s="119">
        <v>77</v>
      </c>
      <c r="AK16" s="119">
        <v>61</v>
      </c>
      <c r="AL16" s="119">
        <v>32</v>
      </c>
      <c r="AM16" s="119">
        <v>77</v>
      </c>
      <c r="AN16" s="120">
        <v>63</v>
      </c>
      <c r="AO16" s="120">
        <v>32</v>
      </c>
      <c r="AP16" s="108">
        <f t="shared" si="5"/>
        <v>231</v>
      </c>
      <c r="AQ16" s="108">
        <f t="shared" si="5"/>
        <v>186</v>
      </c>
      <c r="AR16" s="108">
        <f t="shared" si="6"/>
        <v>-45</v>
      </c>
      <c r="AS16" s="111">
        <f t="shared" si="15"/>
        <v>80.519480519480524</v>
      </c>
      <c r="AT16" s="119">
        <v>78</v>
      </c>
      <c r="AU16" s="120">
        <v>64</v>
      </c>
      <c r="AV16" s="120">
        <v>32</v>
      </c>
      <c r="AW16" s="119">
        <v>78</v>
      </c>
      <c r="AX16" s="120">
        <v>63</v>
      </c>
      <c r="AY16" s="120">
        <v>32</v>
      </c>
      <c r="AZ16" s="119">
        <v>78</v>
      </c>
      <c r="BA16" s="120">
        <v>66</v>
      </c>
      <c r="BB16" s="119">
        <v>32</v>
      </c>
      <c r="BC16" s="108">
        <f t="shared" si="7"/>
        <v>234</v>
      </c>
      <c r="BD16" s="108">
        <f t="shared" si="7"/>
        <v>193</v>
      </c>
      <c r="BE16" s="108">
        <f t="shared" si="8"/>
        <v>-41</v>
      </c>
      <c r="BF16" s="108">
        <f t="shared" si="9"/>
        <v>82.478632478632477</v>
      </c>
      <c r="BG16" s="107">
        <f t="shared" si="10"/>
        <v>78</v>
      </c>
      <c r="BH16" s="107">
        <f t="shared" si="11"/>
        <v>627</v>
      </c>
      <c r="BI16" s="110">
        <f t="shared" si="12"/>
        <v>549</v>
      </c>
      <c r="BJ16" s="110">
        <f t="shared" si="13"/>
        <v>803.84615384615381</v>
      </c>
      <c r="BK16" s="103"/>
    </row>
    <row r="17" spans="1:63" s="77" customFormat="1" ht="18.75" customHeight="1" x14ac:dyDescent="0.2">
      <c r="A17" s="62">
        <v>14</v>
      </c>
      <c r="B17" s="75" t="s">
        <v>150</v>
      </c>
      <c r="C17" s="71"/>
      <c r="D17" s="72"/>
      <c r="E17" s="120">
        <v>2590.1</v>
      </c>
      <c r="F17" s="121"/>
      <c r="G17" s="119">
        <v>217.7</v>
      </c>
      <c r="H17" s="119">
        <v>197.41</v>
      </c>
      <c r="I17" s="119">
        <v>104.92</v>
      </c>
      <c r="J17" s="119">
        <v>217.7</v>
      </c>
      <c r="K17" s="119">
        <v>173.66</v>
      </c>
      <c r="L17" s="119">
        <v>93.6</v>
      </c>
      <c r="M17" s="119">
        <v>217.7</v>
      </c>
      <c r="N17" s="119">
        <v>169.7</v>
      </c>
      <c r="O17" s="119">
        <v>89.33</v>
      </c>
      <c r="P17" s="108">
        <v>653.1</v>
      </c>
      <c r="Q17" s="108">
        <f>H17+K17+N17</f>
        <v>540.77</v>
      </c>
      <c r="R17" s="108">
        <f t="shared" si="19"/>
        <v>-112.33000000000004</v>
      </c>
      <c r="S17" s="109">
        <f t="shared" si="1"/>
        <v>82.800489970907975</v>
      </c>
      <c r="T17" s="119">
        <v>218</v>
      </c>
      <c r="U17" s="120">
        <v>193.48</v>
      </c>
      <c r="V17" s="120">
        <v>99.87</v>
      </c>
      <c r="W17" s="119">
        <v>213</v>
      </c>
      <c r="X17" s="119">
        <v>178.21</v>
      </c>
      <c r="Y17" s="119">
        <v>86.89</v>
      </c>
      <c r="Z17" s="119">
        <v>213</v>
      </c>
      <c r="AA17" s="119">
        <v>270.85000000000002</v>
      </c>
      <c r="AB17" s="119">
        <v>146.1</v>
      </c>
      <c r="AC17" s="108">
        <v>644</v>
      </c>
      <c r="AD17" s="119">
        <f t="shared" si="20"/>
        <v>642.54</v>
      </c>
      <c r="AE17" s="114">
        <f t="shared" si="18"/>
        <v>-1.4600000000000364</v>
      </c>
      <c r="AF17" s="120">
        <f t="shared" ref="AF17:AF53" si="21">AD17/AC17*100</f>
        <v>99.773291925465841</v>
      </c>
      <c r="AG17" s="120">
        <v>213</v>
      </c>
      <c r="AH17" s="120">
        <v>245</v>
      </c>
      <c r="AI17" s="119">
        <v>131.9</v>
      </c>
      <c r="AJ17" s="119">
        <v>213</v>
      </c>
      <c r="AK17" s="119">
        <v>371.49</v>
      </c>
      <c r="AL17" s="119">
        <v>205.3</v>
      </c>
      <c r="AM17" s="119">
        <v>213</v>
      </c>
      <c r="AN17" s="120">
        <v>234.34</v>
      </c>
      <c r="AO17" s="120">
        <v>128.66999999999999</v>
      </c>
      <c r="AP17" s="108">
        <f t="shared" si="5"/>
        <v>639</v>
      </c>
      <c r="AQ17" s="108">
        <v>850.84</v>
      </c>
      <c r="AR17" s="108">
        <f t="shared" si="6"/>
        <v>211.84000000000003</v>
      </c>
      <c r="AS17" s="111">
        <f t="shared" si="15"/>
        <v>133.15179968701096</v>
      </c>
      <c r="AT17" s="119">
        <v>218</v>
      </c>
      <c r="AU17" s="120">
        <v>260.55</v>
      </c>
      <c r="AV17" s="120">
        <v>107.5</v>
      </c>
      <c r="AW17" s="119">
        <v>218</v>
      </c>
      <c r="AX17" s="120">
        <v>265.20999999999998</v>
      </c>
      <c r="AY17" s="120">
        <v>109.45</v>
      </c>
      <c r="AZ17" s="119">
        <v>218</v>
      </c>
      <c r="BA17" s="120">
        <v>481.82</v>
      </c>
      <c r="BB17" s="119">
        <v>123.57</v>
      </c>
      <c r="BC17" s="108">
        <f t="shared" si="7"/>
        <v>654</v>
      </c>
      <c r="BD17" s="108">
        <f t="shared" si="7"/>
        <v>1007.5799999999999</v>
      </c>
      <c r="BE17" s="108">
        <f t="shared" si="8"/>
        <v>353.57999999999993</v>
      </c>
      <c r="BF17" s="108">
        <f t="shared" si="9"/>
        <v>154.06422018348621</v>
      </c>
      <c r="BG17" s="107">
        <f t="shared" si="10"/>
        <v>2590.1</v>
      </c>
      <c r="BH17" s="107">
        <f t="shared" si="11"/>
        <v>3041.73</v>
      </c>
      <c r="BI17" s="110">
        <f t="shared" si="12"/>
        <v>451.63000000000011</v>
      </c>
      <c r="BJ17" s="110">
        <f t="shared" si="13"/>
        <v>117.4367785027605</v>
      </c>
      <c r="BK17" s="104"/>
    </row>
    <row r="18" spans="1:63" s="77" customFormat="1" ht="31.5" customHeight="1" x14ac:dyDescent="0.2">
      <c r="A18" s="62">
        <v>15</v>
      </c>
      <c r="B18" s="75" t="s">
        <v>151</v>
      </c>
      <c r="C18" s="78"/>
      <c r="D18" s="72"/>
      <c r="E18" s="120">
        <v>13</v>
      </c>
      <c r="F18" s="121"/>
      <c r="G18" s="119">
        <v>13</v>
      </c>
      <c r="H18" s="119">
        <v>13</v>
      </c>
      <c r="I18" s="119">
        <v>0</v>
      </c>
      <c r="J18" s="119">
        <v>13</v>
      </c>
      <c r="K18" s="119">
        <v>11</v>
      </c>
      <c r="L18" s="119">
        <v>0</v>
      </c>
      <c r="M18" s="119">
        <v>13</v>
      </c>
      <c r="N18" s="119">
        <v>12</v>
      </c>
      <c r="O18" s="119">
        <v>0</v>
      </c>
      <c r="P18" s="108">
        <v>13</v>
      </c>
      <c r="Q18" s="108">
        <v>12</v>
      </c>
      <c r="R18" s="108">
        <f t="shared" si="19"/>
        <v>-1</v>
      </c>
      <c r="S18" s="109">
        <f t="shared" si="1"/>
        <v>92.307692307692307</v>
      </c>
      <c r="T18" s="119">
        <v>13</v>
      </c>
      <c r="U18" s="120">
        <v>11</v>
      </c>
      <c r="V18" s="120">
        <v>0</v>
      </c>
      <c r="W18" s="119">
        <v>12</v>
      </c>
      <c r="X18" s="119">
        <v>10</v>
      </c>
      <c r="Y18" s="119">
        <v>0</v>
      </c>
      <c r="Z18" s="119">
        <v>12</v>
      </c>
      <c r="AA18" s="119">
        <v>11</v>
      </c>
      <c r="AB18" s="119">
        <v>0</v>
      </c>
      <c r="AC18" s="108">
        <v>12</v>
      </c>
      <c r="AD18" s="119">
        <v>11</v>
      </c>
      <c r="AE18" s="114">
        <v>-1.67</v>
      </c>
      <c r="AF18" s="120">
        <v>86.49</v>
      </c>
      <c r="AG18" s="120">
        <v>12</v>
      </c>
      <c r="AH18" s="120">
        <v>11</v>
      </c>
      <c r="AI18" s="119">
        <v>0</v>
      </c>
      <c r="AJ18" s="119">
        <v>12</v>
      </c>
      <c r="AK18" s="119">
        <v>10</v>
      </c>
      <c r="AL18" s="119">
        <v>0</v>
      </c>
      <c r="AM18" s="119">
        <v>12</v>
      </c>
      <c r="AN18" s="120">
        <v>11</v>
      </c>
      <c r="AO18" s="120">
        <v>0</v>
      </c>
      <c r="AP18" s="108">
        <f t="shared" si="5"/>
        <v>36</v>
      </c>
      <c r="AQ18" s="108">
        <f t="shared" si="5"/>
        <v>32</v>
      </c>
      <c r="AR18" s="108">
        <f t="shared" si="6"/>
        <v>-4</v>
      </c>
      <c r="AS18" s="111">
        <f t="shared" si="15"/>
        <v>88.888888888888886</v>
      </c>
      <c r="AT18" s="119">
        <v>13</v>
      </c>
      <c r="AU18" s="120">
        <v>12</v>
      </c>
      <c r="AV18" s="120">
        <v>0</v>
      </c>
      <c r="AW18" s="119">
        <v>13</v>
      </c>
      <c r="AX18" s="120">
        <v>12</v>
      </c>
      <c r="AY18" s="120">
        <v>0</v>
      </c>
      <c r="AZ18" s="119">
        <v>13</v>
      </c>
      <c r="BA18" s="120">
        <v>12</v>
      </c>
      <c r="BB18" s="119">
        <v>0</v>
      </c>
      <c r="BC18" s="108">
        <f t="shared" si="7"/>
        <v>39</v>
      </c>
      <c r="BD18" s="108">
        <f t="shared" si="7"/>
        <v>36</v>
      </c>
      <c r="BE18" s="108">
        <f t="shared" si="8"/>
        <v>-3</v>
      </c>
      <c r="BF18" s="108">
        <f t="shared" si="9"/>
        <v>92.307692307692307</v>
      </c>
      <c r="BG18" s="107">
        <f t="shared" si="10"/>
        <v>13</v>
      </c>
      <c r="BH18" s="107">
        <f t="shared" si="11"/>
        <v>91</v>
      </c>
      <c r="BI18" s="110">
        <f t="shared" si="12"/>
        <v>78</v>
      </c>
      <c r="BJ18" s="110">
        <f t="shared" si="13"/>
        <v>700</v>
      </c>
      <c r="BK18" s="104"/>
    </row>
    <row r="19" spans="1:63" s="77" customFormat="1" ht="30" customHeight="1" x14ac:dyDescent="0.2">
      <c r="A19" s="62">
        <v>16</v>
      </c>
      <c r="B19" s="75" t="s">
        <v>152</v>
      </c>
      <c r="C19" s="71"/>
      <c r="D19" s="72"/>
      <c r="E19" s="120">
        <v>9057</v>
      </c>
      <c r="F19" s="121"/>
      <c r="G19" s="119">
        <v>733</v>
      </c>
      <c r="H19" s="119">
        <v>633.99</v>
      </c>
      <c r="I19" s="119">
        <v>379.56</v>
      </c>
      <c r="J19" s="119">
        <v>733</v>
      </c>
      <c r="K19" s="119">
        <v>535.17999999999995</v>
      </c>
      <c r="L19" s="119">
        <v>326.10000000000002</v>
      </c>
      <c r="M19" s="119">
        <v>733</v>
      </c>
      <c r="N19" s="119">
        <v>564.26</v>
      </c>
      <c r="O19" s="119">
        <v>345.04</v>
      </c>
      <c r="P19" s="108">
        <v>2199</v>
      </c>
      <c r="Q19" s="108">
        <f>H19+K19+N19</f>
        <v>1733.43</v>
      </c>
      <c r="R19" s="108">
        <f t="shared" si="19"/>
        <v>-465.56999999999994</v>
      </c>
      <c r="S19" s="109">
        <f t="shared" si="1"/>
        <v>78.8281036834925</v>
      </c>
      <c r="T19" s="119">
        <v>762</v>
      </c>
      <c r="U19" s="120">
        <v>610.4</v>
      </c>
      <c r="V19" s="120">
        <v>373.71</v>
      </c>
      <c r="W19" s="119">
        <v>762</v>
      </c>
      <c r="X19" s="119">
        <v>642.46</v>
      </c>
      <c r="Y19" s="119">
        <v>406.05</v>
      </c>
      <c r="Z19" s="119">
        <v>762</v>
      </c>
      <c r="AA19" s="119">
        <v>666.99</v>
      </c>
      <c r="AB19" s="119">
        <v>401.53</v>
      </c>
      <c r="AC19" s="108">
        <v>2286</v>
      </c>
      <c r="AD19" s="119">
        <f t="shared" si="20"/>
        <v>1919.8500000000001</v>
      </c>
      <c r="AE19" s="114">
        <f t="shared" si="18"/>
        <v>-366.14999999999986</v>
      </c>
      <c r="AF19" s="120">
        <f t="shared" si="21"/>
        <v>83.982939632545936</v>
      </c>
      <c r="AG19" s="120">
        <v>762</v>
      </c>
      <c r="AH19" s="120">
        <v>666.15</v>
      </c>
      <c r="AI19" s="119">
        <v>388.47</v>
      </c>
      <c r="AJ19" s="119">
        <v>762</v>
      </c>
      <c r="AK19" s="119">
        <v>668.9</v>
      </c>
      <c r="AL19" s="119">
        <v>374.69</v>
      </c>
      <c r="AM19" s="119">
        <v>762</v>
      </c>
      <c r="AN19" s="120">
        <v>643.57000000000005</v>
      </c>
      <c r="AO19" s="120">
        <v>388.37</v>
      </c>
      <c r="AP19" s="108">
        <f t="shared" si="5"/>
        <v>2286</v>
      </c>
      <c r="AQ19" s="108">
        <f t="shared" si="5"/>
        <v>1978.62</v>
      </c>
      <c r="AR19" s="108">
        <f t="shared" si="6"/>
        <v>-307.38000000000011</v>
      </c>
      <c r="AS19" s="111">
        <f t="shared" si="15"/>
        <v>86.553805774278217</v>
      </c>
      <c r="AT19" s="119">
        <v>762</v>
      </c>
      <c r="AU19" s="120">
        <v>701.22</v>
      </c>
      <c r="AV19" s="120">
        <v>342.1</v>
      </c>
      <c r="AW19" s="119">
        <v>762</v>
      </c>
      <c r="AX19" s="120">
        <v>642.97</v>
      </c>
      <c r="AY19" s="120">
        <v>328.6</v>
      </c>
      <c r="AZ19" s="119">
        <v>762</v>
      </c>
      <c r="BA19" s="120">
        <v>643.6</v>
      </c>
      <c r="BB19" s="119">
        <v>397.12</v>
      </c>
      <c r="BC19" s="108">
        <f t="shared" si="7"/>
        <v>2286</v>
      </c>
      <c r="BD19" s="108">
        <f t="shared" si="7"/>
        <v>1987.79</v>
      </c>
      <c r="BE19" s="108">
        <f t="shared" si="8"/>
        <v>-298.21000000000004</v>
      </c>
      <c r="BF19" s="108">
        <f t="shared" si="9"/>
        <v>86.954943132108482</v>
      </c>
      <c r="BG19" s="107">
        <f t="shared" si="10"/>
        <v>9057</v>
      </c>
      <c r="BH19" s="107">
        <f t="shared" si="11"/>
        <v>7619.69</v>
      </c>
      <c r="BI19" s="110">
        <f t="shared" si="12"/>
        <v>-1437.3100000000004</v>
      </c>
      <c r="BJ19" s="110">
        <f t="shared" si="13"/>
        <v>84.130396378491767</v>
      </c>
      <c r="BK19" s="104"/>
    </row>
    <row r="20" spans="1:63" ht="45" x14ac:dyDescent="0.2">
      <c r="A20" s="62">
        <v>17</v>
      </c>
      <c r="B20" s="75" t="s">
        <v>153</v>
      </c>
      <c r="C20" s="78"/>
      <c r="D20" s="72"/>
      <c r="E20" s="120">
        <v>65</v>
      </c>
      <c r="F20" s="121"/>
      <c r="G20" s="119">
        <v>65</v>
      </c>
      <c r="H20" s="119">
        <v>49</v>
      </c>
      <c r="I20" s="119">
        <v>32</v>
      </c>
      <c r="J20" s="119">
        <v>65</v>
      </c>
      <c r="K20" s="119">
        <v>51</v>
      </c>
      <c r="L20" s="119">
        <v>34</v>
      </c>
      <c r="M20" s="119">
        <v>65</v>
      </c>
      <c r="N20" s="119">
        <v>50</v>
      </c>
      <c r="O20" s="119">
        <v>35</v>
      </c>
      <c r="P20" s="108">
        <v>65</v>
      </c>
      <c r="Q20" s="108">
        <v>50</v>
      </c>
      <c r="R20" s="108">
        <f t="shared" si="19"/>
        <v>-15</v>
      </c>
      <c r="S20" s="109">
        <f t="shared" si="1"/>
        <v>76.923076923076934</v>
      </c>
      <c r="T20" s="119">
        <v>65</v>
      </c>
      <c r="U20" s="120">
        <v>51</v>
      </c>
      <c r="V20" s="119">
        <v>33</v>
      </c>
      <c r="W20" s="119">
        <v>65</v>
      </c>
      <c r="X20" s="119">
        <v>52</v>
      </c>
      <c r="Y20" s="119">
        <v>33</v>
      </c>
      <c r="Z20" s="119">
        <v>65</v>
      </c>
      <c r="AA20" s="119">
        <v>52</v>
      </c>
      <c r="AB20" s="119">
        <v>33</v>
      </c>
      <c r="AC20" s="108">
        <v>65</v>
      </c>
      <c r="AD20" s="119">
        <v>52</v>
      </c>
      <c r="AE20" s="114">
        <v>-13.33</v>
      </c>
      <c r="AF20" s="120">
        <v>79.489999999999995</v>
      </c>
      <c r="AG20" s="120">
        <v>65</v>
      </c>
      <c r="AH20" s="120">
        <v>51</v>
      </c>
      <c r="AI20" s="119">
        <v>32</v>
      </c>
      <c r="AJ20" s="119">
        <v>65</v>
      </c>
      <c r="AK20" s="119">
        <v>51</v>
      </c>
      <c r="AL20" s="119">
        <v>32</v>
      </c>
      <c r="AM20" s="119">
        <v>65</v>
      </c>
      <c r="AN20" s="120">
        <v>52</v>
      </c>
      <c r="AO20" s="120">
        <v>32</v>
      </c>
      <c r="AP20" s="108">
        <f t="shared" si="5"/>
        <v>195</v>
      </c>
      <c r="AQ20" s="108">
        <f t="shared" si="5"/>
        <v>154</v>
      </c>
      <c r="AR20" s="108">
        <f t="shared" si="6"/>
        <v>-41</v>
      </c>
      <c r="AS20" s="111">
        <f t="shared" si="15"/>
        <v>78.974358974358978</v>
      </c>
      <c r="AT20" s="119">
        <v>65</v>
      </c>
      <c r="AU20" s="120">
        <v>53</v>
      </c>
      <c r="AV20" s="120">
        <v>32</v>
      </c>
      <c r="AW20" s="119">
        <v>65</v>
      </c>
      <c r="AX20" s="120">
        <v>53</v>
      </c>
      <c r="AY20" s="120">
        <v>32</v>
      </c>
      <c r="AZ20" s="119">
        <v>65</v>
      </c>
      <c r="BA20" s="120">
        <v>55</v>
      </c>
      <c r="BB20" s="119">
        <v>0</v>
      </c>
      <c r="BC20" s="108">
        <f t="shared" si="7"/>
        <v>195</v>
      </c>
      <c r="BD20" s="108">
        <f t="shared" si="7"/>
        <v>161</v>
      </c>
      <c r="BE20" s="108">
        <f t="shared" si="8"/>
        <v>-34</v>
      </c>
      <c r="BF20" s="108">
        <f t="shared" si="9"/>
        <v>82.564102564102555</v>
      </c>
      <c r="BG20" s="107">
        <f t="shared" si="10"/>
        <v>65</v>
      </c>
      <c r="BH20" s="107">
        <f t="shared" si="11"/>
        <v>417</v>
      </c>
      <c r="BI20" s="110">
        <f t="shared" si="12"/>
        <v>352</v>
      </c>
      <c r="BJ20" s="110">
        <f t="shared" si="13"/>
        <v>641.53846153846155</v>
      </c>
      <c r="BK20" s="103"/>
    </row>
    <row r="21" spans="1:63" ht="29.25" customHeight="1" x14ac:dyDescent="0.25">
      <c r="A21" s="62">
        <v>18</v>
      </c>
      <c r="B21" s="79" t="s">
        <v>154</v>
      </c>
      <c r="C21" s="80"/>
      <c r="D21" s="80"/>
      <c r="E21" s="120">
        <v>0</v>
      </c>
      <c r="F21" s="121"/>
      <c r="G21" s="119">
        <v>12.19</v>
      </c>
      <c r="H21" s="119">
        <v>14.09</v>
      </c>
      <c r="I21" s="119">
        <v>0</v>
      </c>
      <c r="J21" s="119">
        <v>12.19</v>
      </c>
      <c r="K21" s="119">
        <v>11.43</v>
      </c>
      <c r="L21" s="119">
        <v>0</v>
      </c>
      <c r="M21" s="119">
        <v>12.19</v>
      </c>
      <c r="N21" s="119">
        <v>11.84</v>
      </c>
      <c r="O21" s="119">
        <v>0</v>
      </c>
      <c r="P21" s="119">
        <v>12.19</v>
      </c>
      <c r="Q21" s="119">
        <f>(H21+K21+N21)/3</f>
        <v>12.453333333333333</v>
      </c>
      <c r="R21" s="119">
        <f t="shared" si="19"/>
        <v>0.26333333333333364</v>
      </c>
      <c r="S21" s="109">
        <f t="shared" si="1"/>
        <v>102.16024063439978</v>
      </c>
      <c r="T21" s="119">
        <v>12.56</v>
      </c>
      <c r="U21" s="120">
        <v>12.97</v>
      </c>
      <c r="V21" s="119">
        <v>0</v>
      </c>
      <c r="W21" s="119">
        <v>12.66</v>
      </c>
      <c r="X21" s="119">
        <v>13.24</v>
      </c>
      <c r="Y21" s="119">
        <v>0</v>
      </c>
      <c r="Z21" s="119">
        <v>12.66</v>
      </c>
      <c r="AA21" s="119">
        <v>14.89</v>
      </c>
      <c r="AB21" s="119">
        <v>0</v>
      </c>
      <c r="AC21" s="119">
        <v>13</v>
      </c>
      <c r="AD21" s="119">
        <v>14</v>
      </c>
      <c r="AE21" s="114">
        <v>1.07</v>
      </c>
      <c r="AF21" s="120">
        <v>108.47</v>
      </c>
      <c r="AG21" s="120">
        <v>12.66</v>
      </c>
      <c r="AH21" s="120">
        <v>14.7</v>
      </c>
      <c r="AI21" s="119">
        <v>0</v>
      </c>
      <c r="AJ21" s="119">
        <v>12.66</v>
      </c>
      <c r="AK21" s="119">
        <v>17.059999999999999</v>
      </c>
      <c r="AL21" s="119">
        <v>0</v>
      </c>
      <c r="AM21" s="119">
        <v>12.66</v>
      </c>
      <c r="AN21" s="120">
        <v>13.94</v>
      </c>
      <c r="AO21" s="120">
        <v>0</v>
      </c>
      <c r="AP21" s="108">
        <f t="shared" si="5"/>
        <v>37.980000000000004</v>
      </c>
      <c r="AQ21" s="108">
        <v>45.69</v>
      </c>
      <c r="AR21" s="108">
        <f t="shared" si="6"/>
        <v>7.7099999999999937</v>
      </c>
      <c r="AS21" s="111">
        <f t="shared" si="15"/>
        <v>120.30015797788307</v>
      </c>
      <c r="AT21" s="119">
        <v>12.56</v>
      </c>
      <c r="AU21" s="120">
        <f>AU15/AU16</f>
        <v>13.9203125</v>
      </c>
      <c r="AV21" s="120">
        <v>0</v>
      </c>
      <c r="AW21" s="119">
        <v>12.56</v>
      </c>
      <c r="AX21" s="120">
        <f>AX15/AX16</f>
        <v>13.845873015873016</v>
      </c>
      <c r="AY21" s="120">
        <v>0</v>
      </c>
      <c r="AZ21" s="119">
        <v>12.56</v>
      </c>
      <c r="BA21" s="120">
        <f>BA15/BA16</f>
        <v>17.391363636363636</v>
      </c>
      <c r="BB21" s="119">
        <v>0</v>
      </c>
      <c r="BC21" s="108">
        <f t="shared" si="7"/>
        <v>37.68</v>
      </c>
      <c r="BD21" s="108">
        <f t="shared" si="7"/>
        <v>45.157549152236655</v>
      </c>
      <c r="BE21" s="108">
        <f t="shared" si="8"/>
        <v>7.4775491522366551</v>
      </c>
      <c r="BF21" s="108">
        <f t="shared" si="9"/>
        <v>119.84487566941789</v>
      </c>
      <c r="BG21" s="107">
        <f t="shared" si="10"/>
        <v>0</v>
      </c>
      <c r="BH21" s="107">
        <f t="shared" si="11"/>
        <v>117.30088248556999</v>
      </c>
      <c r="BI21" s="110">
        <f t="shared" si="12"/>
        <v>117.30088248556999</v>
      </c>
      <c r="BJ21" s="110">
        <v>0</v>
      </c>
      <c r="BK21" s="103"/>
    </row>
    <row r="22" spans="1:63" ht="27.75" customHeight="1" x14ac:dyDescent="0.25">
      <c r="A22" s="62">
        <v>19</v>
      </c>
      <c r="B22" s="79" t="s">
        <v>155</v>
      </c>
      <c r="C22" s="80"/>
      <c r="D22" s="80"/>
      <c r="E22" s="120">
        <v>0</v>
      </c>
      <c r="F22" s="121"/>
      <c r="G22" s="119">
        <v>16.75</v>
      </c>
      <c r="H22" s="119">
        <f>H17/H18</f>
        <v>15.185384615384615</v>
      </c>
      <c r="I22" s="119">
        <v>0</v>
      </c>
      <c r="J22" s="119">
        <v>16.75</v>
      </c>
      <c r="K22" s="119">
        <f>K17/K18</f>
        <v>15.787272727272727</v>
      </c>
      <c r="L22" s="119">
        <v>0</v>
      </c>
      <c r="M22" s="119">
        <v>16.75</v>
      </c>
      <c r="N22" s="119">
        <f>N17/N18</f>
        <v>14.141666666666666</v>
      </c>
      <c r="O22" s="119">
        <v>0</v>
      </c>
      <c r="P22" s="119">
        <v>16.75</v>
      </c>
      <c r="Q22" s="119">
        <f>(H22+K22+N22)/3</f>
        <v>15.038108003108002</v>
      </c>
      <c r="R22" s="119">
        <f t="shared" si="19"/>
        <v>-1.7118919968919979</v>
      </c>
      <c r="S22" s="109">
        <f t="shared" si="1"/>
        <v>89.77974927228658</v>
      </c>
      <c r="T22" s="119">
        <v>16.77</v>
      </c>
      <c r="U22" s="120">
        <f>U17/U18</f>
        <v>17.58909090909091</v>
      </c>
      <c r="V22" s="119">
        <v>0</v>
      </c>
      <c r="W22" s="119">
        <v>17.75</v>
      </c>
      <c r="X22" s="119">
        <f>X17/X18</f>
        <v>17.821000000000002</v>
      </c>
      <c r="Y22" s="119">
        <v>0</v>
      </c>
      <c r="Z22" s="119">
        <v>17.75</v>
      </c>
      <c r="AA22" s="119">
        <f>AA17/AA18</f>
        <v>24.622727272727275</v>
      </c>
      <c r="AB22" s="119">
        <v>0</v>
      </c>
      <c r="AC22" s="119">
        <v>17</v>
      </c>
      <c r="AD22" s="119">
        <v>20</v>
      </c>
      <c r="AE22" s="114">
        <v>2.59</v>
      </c>
      <c r="AF22" s="120">
        <v>114.85</v>
      </c>
      <c r="AG22" s="120">
        <v>17.75</v>
      </c>
      <c r="AH22" s="120">
        <v>22.27</v>
      </c>
      <c r="AI22" s="119">
        <v>0</v>
      </c>
      <c r="AJ22" s="119">
        <v>17.75</v>
      </c>
      <c r="AK22" s="119">
        <v>37.15</v>
      </c>
      <c r="AL22" s="119">
        <v>0</v>
      </c>
      <c r="AM22" s="119">
        <v>17.75</v>
      </c>
      <c r="AN22" s="120">
        <v>21.3</v>
      </c>
      <c r="AO22" s="120">
        <v>0</v>
      </c>
      <c r="AP22" s="108">
        <f t="shared" si="5"/>
        <v>53.25</v>
      </c>
      <c r="AQ22" s="108">
        <v>80.73</v>
      </c>
      <c r="AR22" s="108">
        <f t="shared" si="6"/>
        <v>27.480000000000004</v>
      </c>
      <c r="AS22" s="111">
        <f t="shared" si="15"/>
        <v>151.6056338028169</v>
      </c>
      <c r="AT22" s="119">
        <v>16.77</v>
      </c>
      <c r="AU22" s="120">
        <f>AU17/AU18</f>
        <v>21.712500000000002</v>
      </c>
      <c r="AV22" s="120">
        <v>0</v>
      </c>
      <c r="AW22" s="119">
        <v>16.77</v>
      </c>
      <c r="AX22" s="120">
        <f>AX17/AX18</f>
        <v>22.10083333333333</v>
      </c>
      <c r="AY22" s="120">
        <v>0</v>
      </c>
      <c r="AZ22" s="119">
        <v>16.77</v>
      </c>
      <c r="BA22" s="120">
        <f>BA17/BA18</f>
        <v>40.151666666666664</v>
      </c>
      <c r="BB22" s="119">
        <v>0</v>
      </c>
      <c r="BC22" s="108">
        <f t="shared" si="7"/>
        <v>50.31</v>
      </c>
      <c r="BD22" s="108">
        <f t="shared" si="7"/>
        <v>83.965000000000003</v>
      </c>
      <c r="BE22" s="108">
        <f t="shared" si="8"/>
        <v>33.655000000000001</v>
      </c>
      <c r="BF22" s="108">
        <f t="shared" si="9"/>
        <v>166.89524945338897</v>
      </c>
      <c r="BG22" s="107">
        <f t="shared" si="10"/>
        <v>0</v>
      </c>
      <c r="BH22" s="107">
        <f t="shared" si="11"/>
        <v>199.73310800310801</v>
      </c>
      <c r="BI22" s="110">
        <f t="shared" si="12"/>
        <v>199.73310800310801</v>
      </c>
      <c r="BJ22" s="110">
        <v>0</v>
      </c>
      <c r="BK22" s="103"/>
    </row>
    <row r="23" spans="1:63" ht="45" x14ac:dyDescent="0.25">
      <c r="A23" s="62">
        <v>20</v>
      </c>
      <c r="B23" s="79" t="s">
        <v>156</v>
      </c>
      <c r="C23" s="80"/>
      <c r="D23" s="80"/>
      <c r="E23" s="120">
        <v>0</v>
      </c>
      <c r="F23" s="121"/>
      <c r="G23" s="119">
        <v>11.28</v>
      </c>
      <c r="H23" s="119">
        <f>H19/H20</f>
        <v>12.938571428571429</v>
      </c>
      <c r="I23" s="119">
        <v>0</v>
      </c>
      <c r="J23" s="119">
        <v>11.28</v>
      </c>
      <c r="K23" s="119">
        <f>K19/K20</f>
        <v>10.493725490196077</v>
      </c>
      <c r="L23" s="119">
        <v>0</v>
      </c>
      <c r="M23" s="119">
        <v>11.28</v>
      </c>
      <c r="N23" s="119">
        <f>N19/N20</f>
        <v>11.2852</v>
      </c>
      <c r="O23" s="119">
        <v>0</v>
      </c>
      <c r="P23" s="119">
        <v>11.28</v>
      </c>
      <c r="Q23" s="119">
        <f>(H23+K23+N23)/3</f>
        <v>11.572498972922503</v>
      </c>
      <c r="R23" s="119">
        <f t="shared" si="19"/>
        <v>0.2924989729225036</v>
      </c>
      <c r="S23" s="109">
        <f t="shared" si="1"/>
        <v>102.59307600108602</v>
      </c>
      <c r="T23" s="119">
        <v>11.72</v>
      </c>
      <c r="U23" s="120">
        <f>U19/U20</f>
        <v>11.968627450980392</v>
      </c>
      <c r="V23" s="119">
        <v>0</v>
      </c>
      <c r="W23" s="119">
        <v>11.72</v>
      </c>
      <c r="X23" s="119">
        <f>X19/X20</f>
        <v>12.355</v>
      </c>
      <c r="Y23" s="119">
        <v>0</v>
      </c>
      <c r="Z23" s="119">
        <v>11.72</v>
      </c>
      <c r="AA23" s="119">
        <f>AA19/AA20</f>
        <v>12.826730769230769</v>
      </c>
      <c r="AB23" s="119">
        <v>0</v>
      </c>
      <c r="AC23" s="119">
        <v>12</v>
      </c>
      <c r="AD23" s="119">
        <v>12</v>
      </c>
      <c r="AE23" s="114">
        <v>0.66</v>
      </c>
      <c r="AF23" s="120">
        <v>105.66</v>
      </c>
      <c r="AG23" s="120">
        <v>11.72</v>
      </c>
      <c r="AH23" s="120">
        <v>13.06</v>
      </c>
      <c r="AI23" s="119">
        <v>0</v>
      </c>
      <c r="AJ23" s="119">
        <v>11.72</v>
      </c>
      <c r="AK23" s="119">
        <v>13.12</v>
      </c>
      <c r="AL23" s="119">
        <v>0</v>
      </c>
      <c r="AM23" s="119">
        <v>11.72</v>
      </c>
      <c r="AN23" s="120">
        <v>12.38</v>
      </c>
      <c r="AO23" s="120">
        <v>0</v>
      </c>
      <c r="AP23" s="108">
        <f t="shared" si="5"/>
        <v>35.160000000000004</v>
      </c>
      <c r="AQ23" s="108">
        <v>38.549999999999997</v>
      </c>
      <c r="AR23" s="108">
        <f t="shared" si="6"/>
        <v>3.3899999999999935</v>
      </c>
      <c r="AS23" s="111">
        <f t="shared" si="15"/>
        <v>109.64163822525595</v>
      </c>
      <c r="AT23" s="119">
        <v>11.72</v>
      </c>
      <c r="AU23" s="120">
        <f>AU19/AU20</f>
        <v>13.23056603773585</v>
      </c>
      <c r="AV23" s="120">
        <v>0</v>
      </c>
      <c r="AW23" s="119">
        <v>11.72</v>
      </c>
      <c r="AX23" s="120">
        <f>AX19/AX20</f>
        <v>12.131509433962265</v>
      </c>
      <c r="AY23" s="120">
        <v>0</v>
      </c>
      <c r="AZ23" s="119">
        <v>11.72</v>
      </c>
      <c r="BA23" s="120">
        <f>BA19/BA20</f>
        <v>11.701818181818183</v>
      </c>
      <c r="BB23" s="119">
        <v>0</v>
      </c>
      <c r="BC23" s="108">
        <f t="shared" si="7"/>
        <v>35.160000000000004</v>
      </c>
      <c r="BD23" s="108">
        <f t="shared" si="7"/>
        <v>37.063893653516296</v>
      </c>
      <c r="BE23" s="108">
        <f t="shared" si="8"/>
        <v>1.9038936535162918</v>
      </c>
      <c r="BF23" s="108">
        <f t="shared" si="9"/>
        <v>105.41494213173006</v>
      </c>
      <c r="BG23" s="107">
        <f t="shared" si="10"/>
        <v>0</v>
      </c>
      <c r="BH23" s="107">
        <f t="shared" si="11"/>
        <v>99.186392626438789</v>
      </c>
      <c r="BI23" s="110">
        <f t="shared" si="12"/>
        <v>99.186392626438789</v>
      </c>
      <c r="BJ23" s="110">
        <v>0</v>
      </c>
      <c r="BK23" s="103"/>
    </row>
    <row r="24" spans="1:63" ht="15.75" x14ac:dyDescent="0.25">
      <c r="A24" s="62">
        <v>21</v>
      </c>
      <c r="B24" s="75" t="s">
        <v>157</v>
      </c>
      <c r="C24" s="75"/>
      <c r="D24" s="76"/>
      <c r="E24" s="120">
        <v>0</v>
      </c>
      <c r="F24" s="121"/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19">
        <v>0</v>
      </c>
      <c r="O24" s="119">
        <v>0</v>
      </c>
      <c r="P24" s="119">
        <v>0</v>
      </c>
      <c r="Q24" s="119">
        <v>0</v>
      </c>
      <c r="R24" s="119">
        <v>0</v>
      </c>
      <c r="S24" s="109">
        <v>0</v>
      </c>
      <c r="T24" s="119">
        <v>0</v>
      </c>
      <c r="U24" s="120">
        <v>0</v>
      </c>
      <c r="V24" s="119">
        <v>0</v>
      </c>
      <c r="W24" s="119">
        <v>0</v>
      </c>
      <c r="X24" s="119">
        <v>0</v>
      </c>
      <c r="Y24" s="119">
        <v>0</v>
      </c>
      <c r="Z24" s="119">
        <v>0</v>
      </c>
      <c r="AA24" s="119">
        <v>0</v>
      </c>
      <c r="AB24" s="119">
        <v>0</v>
      </c>
      <c r="AC24" s="119">
        <v>0</v>
      </c>
      <c r="AD24" s="119">
        <f t="shared" si="20"/>
        <v>0</v>
      </c>
      <c r="AE24" s="114">
        <f t="shared" si="18"/>
        <v>0</v>
      </c>
      <c r="AF24" s="120">
        <v>0</v>
      </c>
      <c r="AG24" s="120">
        <v>0</v>
      </c>
      <c r="AH24" s="120">
        <v>0</v>
      </c>
      <c r="AI24" s="119">
        <v>0</v>
      </c>
      <c r="AJ24" s="119">
        <v>0</v>
      </c>
      <c r="AK24" s="119">
        <v>0</v>
      </c>
      <c r="AL24" s="119">
        <v>0</v>
      </c>
      <c r="AM24" s="119">
        <v>0</v>
      </c>
      <c r="AN24" s="120">
        <v>0</v>
      </c>
      <c r="AO24" s="120">
        <v>0</v>
      </c>
      <c r="AP24" s="108">
        <v>0</v>
      </c>
      <c r="AQ24" s="108">
        <v>0</v>
      </c>
      <c r="AR24" s="108">
        <f t="shared" si="6"/>
        <v>0</v>
      </c>
      <c r="AS24" s="111">
        <v>0</v>
      </c>
      <c r="AT24" s="119">
        <v>0</v>
      </c>
      <c r="AU24" s="120">
        <v>0</v>
      </c>
      <c r="AV24" s="120">
        <v>0</v>
      </c>
      <c r="AW24" s="119">
        <v>0</v>
      </c>
      <c r="AX24" s="120">
        <v>0</v>
      </c>
      <c r="AY24" s="120">
        <v>0</v>
      </c>
      <c r="AZ24" s="119">
        <v>0</v>
      </c>
      <c r="BA24" s="120">
        <v>0</v>
      </c>
      <c r="BB24" s="119">
        <v>0</v>
      </c>
      <c r="BC24" s="108">
        <f t="shared" si="7"/>
        <v>0</v>
      </c>
      <c r="BD24" s="108">
        <f t="shared" si="7"/>
        <v>0</v>
      </c>
      <c r="BE24" s="108">
        <f t="shared" si="8"/>
        <v>0</v>
      </c>
      <c r="BF24" s="108">
        <v>0</v>
      </c>
      <c r="BG24" s="107">
        <f t="shared" si="10"/>
        <v>0</v>
      </c>
      <c r="BH24" s="107">
        <f t="shared" si="11"/>
        <v>0</v>
      </c>
      <c r="BI24" s="110">
        <f t="shared" si="12"/>
        <v>0</v>
      </c>
      <c r="BJ24" s="110">
        <v>0</v>
      </c>
      <c r="BK24" s="103"/>
    </row>
    <row r="25" spans="1:63" ht="15.75" x14ac:dyDescent="0.25">
      <c r="A25" s="62">
        <v>22</v>
      </c>
      <c r="B25" s="75" t="s">
        <v>158</v>
      </c>
      <c r="C25" s="75"/>
      <c r="D25" s="81"/>
      <c r="E25" s="120">
        <v>0</v>
      </c>
      <c r="F25" s="121"/>
      <c r="G25" s="119">
        <v>0</v>
      </c>
      <c r="H25" s="119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19">
        <v>0</v>
      </c>
      <c r="O25" s="119">
        <v>0</v>
      </c>
      <c r="P25" s="119">
        <v>0</v>
      </c>
      <c r="Q25" s="119">
        <v>0</v>
      </c>
      <c r="R25" s="119">
        <v>0</v>
      </c>
      <c r="S25" s="109">
        <v>0</v>
      </c>
      <c r="T25" s="119">
        <v>0</v>
      </c>
      <c r="U25" s="120">
        <v>0</v>
      </c>
      <c r="V25" s="119">
        <v>0</v>
      </c>
      <c r="W25" s="119">
        <v>0</v>
      </c>
      <c r="X25" s="119">
        <v>0</v>
      </c>
      <c r="Y25" s="119">
        <v>0</v>
      </c>
      <c r="Z25" s="119">
        <v>0</v>
      </c>
      <c r="AA25" s="119">
        <v>0</v>
      </c>
      <c r="AB25" s="119">
        <v>0</v>
      </c>
      <c r="AC25" s="119">
        <v>0</v>
      </c>
      <c r="AD25" s="119">
        <f t="shared" si="20"/>
        <v>0</v>
      </c>
      <c r="AE25" s="114">
        <f t="shared" si="18"/>
        <v>0</v>
      </c>
      <c r="AF25" s="120">
        <v>0</v>
      </c>
      <c r="AG25" s="120">
        <v>0</v>
      </c>
      <c r="AH25" s="120">
        <v>0</v>
      </c>
      <c r="AI25" s="119">
        <v>0</v>
      </c>
      <c r="AJ25" s="119">
        <v>0</v>
      </c>
      <c r="AK25" s="119">
        <v>0</v>
      </c>
      <c r="AL25" s="119">
        <v>0</v>
      </c>
      <c r="AM25" s="119">
        <v>0</v>
      </c>
      <c r="AN25" s="120">
        <v>0</v>
      </c>
      <c r="AO25" s="120">
        <v>0</v>
      </c>
      <c r="AP25" s="108">
        <f t="shared" si="5"/>
        <v>0</v>
      </c>
      <c r="AQ25" s="108">
        <f t="shared" si="5"/>
        <v>0</v>
      </c>
      <c r="AR25" s="108">
        <f t="shared" si="6"/>
        <v>0</v>
      </c>
      <c r="AS25" s="111">
        <v>0</v>
      </c>
      <c r="AT25" s="119">
        <v>0</v>
      </c>
      <c r="AU25" s="120">
        <v>0</v>
      </c>
      <c r="AV25" s="120">
        <v>0</v>
      </c>
      <c r="AW25" s="119">
        <v>0</v>
      </c>
      <c r="AX25" s="120">
        <v>0</v>
      </c>
      <c r="AY25" s="120">
        <v>0</v>
      </c>
      <c r="AZ25" s="119">
        <v>0</v>
      </c>
      <c r="BA25" s="120">
        <v>0</v>
      </c>
      <c r="BB25" s="119">
        <v>0</v>
      </c>
      <c r="BC25" s="108">
        <f t="shared" si="7"/>
        <v>0</v>
      </c>
      <c r="BD25" s="108">
        <f t="shared" si="7"/>
        <v>0</v>
      </c>
      <c r="BE25" s="108">
        <f t="shared" si="8"/>
        <v>0</v>
      </c>
      <c r="BF25" s="108">
        <v>0</v>
      </c>
      <c r="BG25" s="107">
        <f t="shared" si="10"/>
        <v>0</v>
      </c>
      <c r="BH25" s="107">
        <f t="shared" si="11"/>
        <v>0</v>
      </c>
      <c r="BI25" s="110">
        <f t="shared" si="12"/>
        <v>0</v>
      </c>
      <c r="BJ25" s="110">
        <v>0</v>
      </c>
      <c r="BK25" s="103"/>
    </row>
    <row r="26" spans="1:63" ht="30" x14ac:dyDescent="0.25">
      <c r="A26" s="62">
        <v>23</v>
      </c>
      <c r="B26" s="75" t="s">
        <v>159</v>
      </c>
      <c r="C26" s="75"/>
      <c r="D26" s="81"/>
      <c r="E26" s="120">
        <v>0</v>
      </c>
      <c r="F26" s="121"/>
      <c r="G26" s="119">
        <v>0</v>
      </c>
      <c r="H26" s="119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19">
        <v>0</v>
      </c>
      <c r="O26" s="119">
        <v>0</v>
      </c>
      <c r="P26" s="119">
        <v>0</v>
      </c>
      <c r="Q26" s="119">
        <v>0</v>
      </c>
      <c r="R26" s="119">
        <v>0</v>
      </c>
      <c r="S26" s="109">
        <v>0</v>
      </c>
      <c r="T26" s="119">
        <v>0</v>
      </c>
      <c r="U26" s="120">
        <v>0</v>
      </c>
      <c r="V26" s="119">
        <v>0</v>
      </c>
      <c r="W26" s="119">
        <v>0</v>
      </c>
      <c r="X26" s="119">
        <v>0</v>
      </c>
      <c r="Y26" s="119">
        <v>0</v>
      </c>
      <c r="Z26" s="119">
        <v>0</v>
      </c>
      <c r="AA26" s="119">
        <v>0</v>
      </c>
      <c r="AB26" s="119">
        <v>0</v>
      </c>
      <c r="AC26" s="119">
        <v>0</v>
      </c>
      <c r="AD26" s="119">
        <v>0</v>
      </c>
      <c r="AE26" s="114">
        <f t="shared" si="18"/>
        <v>0</v>
      </c>
      <c r="AF26" s="120">
        <v>0</v>
      </c>
      <c r="AG26" s="120">
        <v>0</v>
      </c>
      <c r="AH26" s="120">
        <v>0</v>
      </c>
      <c r="AI26" s="119">
        <v>0</v>
      </c>
      <c r="AJ26" s="119">
        <v>0</v>
      </c>
      <c r="AK26" s="119">
        <v>0</v>
      </c>
      <c r="AL26" s="119">
        <v>0</v>
      </c>
      <c r="AM26" s="119">
        <v>0</v>
      </c>
      <c r="AN26" s="120">
        <v>0</v>
      </c>
      <c r="AO26" s="120">
        <v>0</v>
      </c>
      <c r="AP26" s="108">
        <f t="shared" si="5"/>
        <v>0</v>
      </c>
      <c r="AQ26" s="108">
        <f t="shared" si="5"/>
        <v>0</v>
      </c>
      <c r="AR26" s="108">
        <f t="shared" si="6"/>
        <v>0</v>
      </c>
      <c r="AS26" s="111">
        <v>0</v>
      </c>
      <c r="AT26" s="119">
        <v>0</v>
      </c>
      <c r="AU26" s="120">
        <v>0</v>
      </c>
      <c r="AV26" s="120">
        <v>0</v>
      </c>
      <c r="AW26" s="119">
        <v>0</v>
      </c>
      <c r="AX26" s="120">
        <v>0</v>
      </c>
      <c r="AY26" s="120">
        <v>0</v>
      </c>
      <c r="AZ26" s="119">
        <v>0</v>
      </c>
      <c r="BA26" s="120">
        <v>0</v>
      </c>
      <c r="BB26" s="119">
        <v>0</v>
      </c>
      <c r="BC26" s="108">
        <f t="shared" si="7"/>
        <v>0</v>
      </c>
      <c r="BD26" s="108">
        <f t="shared" si="7"/>
        <v>0</v>
      </c>
      <c r="BE26" s="108">
        <f t="shared" si="8"/>
        <v>0</v>
      </c>
      <c r="BF26" s="108">
        <v>0</v>
      </c>
      <c r="BG26" s="107">
        <f t="shared" si="10"/>
        <v>0</v>
      </c>
      <c r="BH26" s="107">
        <f t="shared" si="11"/>
        <v>0</v>
      </c>
      <c r="BI26" s="110">
        <f t="shared" si="12"/>
        <v>0</v>
      </c>
      <c r="BJ26" s="110">
        <v>0</v>
      </c>
      <c r="BK26" s="103"/>
    </row>
    <row r="27" spans="1:63" ht="36" customHeight="1" x14ac:dyDescent="0.25">
      <c r="A27" s="62">
        <v>24</v>
      </c>
      <c r="B27" s="82" t="s">
        <v>160</v>
      </c>
      <c r="C27" s="76"/>
      <c r="D27" s="76"/>
      <c r="E27" s="120">
        <v>2096.48</v>
      </c>
      <c r="F27" s="121"/>
      <c r="G27" s="119">
        <v>171.13</v>
      </c>
      <c r="H27" s="119">
        <v>152.41</v>
      </c>
      <c r="I27" s="119">
        <v>87.21</v>
      </c>
      <c r="J27" s="119">
        <v>171.13</v>
      </c>
      <c r="K27" s="119">
        <v>133.06</v>
      </c>
      <c r="L27" s="119">
        <v>75.55</v>
      </c>
      <c r="M27" s="119">
        <v>171.13</v>
      </c>
      <c r="N27" s="119">
        <v>169.32</v>
      </c>
      <c r="O27" s="119">
        <v>78.19</v>
      </c>
      <c r="P27" s="108">
        <v>513.38</v>
      </c>
      <c r="Q27" s="108">
        <f t="shared" ref="Q27:Q36" si="22">H27+K27+N27</f>
        <v>454.79</v>
      </c>
      <c r="R27" s="108">
        <f>Q27-P27</f>
        <v>-58.589999999999975</v>
      </c>
      <c r="S27" s="109">
        <f t="shared" si="1"/>
        <v>88.587401145350427</v>
      </c>
      <c r="T27" s="119">
        <v>176.4</v>
      </c>
      <c r="U27" s="120">
        <v>159.4</v>
      </c>
      <c r="V27" s="120">
        <v>85.24</v>
      </c>
      <c r="W27" s="119">
        <v>175.5</v>
      </c>
      <c r="X27" s="119">
        <v>151.12</v>
      </c>
      <c r="Y27" s="119">
        <v>0</v>
      </c>
      <c r="Z27" s="119">
        <v>175.5</v>
      </c>
      <c r="AA27" s="119">
        <v>171.74</v>
      </c>
      <c r="AB27" s="119">
        <v>0</v>
      </c>
      <c r="AC27" s="108">
        <v>527.4</v>
      </c>
      <c r="AD27" s="108">
        <f>U27+X27+AA27</f>
        <v>482.26</v>
      </c>
      <c r="AE27" s="114">
        <f t="shared" si="18"/>
        <v>-45.139999999999986</v>
      </c>
      <c r="AF27" s="120">
        <f t="shared" si="21"/>
        <v>91.441031475161168</v>
      </c>
      <c r="AG27" s="120">
        <v>175.5</v>
      </c>
      <c r="AH27" s="120">
        <v>164.26</v>
      </c>
      <c r="AI27" s="119">
        <v>93.67</v>
      </c>
      <c r="AJ27" s="119">
        <v>175.5</v>
      </c>
      <c r="AK27" s="119">
        <v>186.18</v>
      </c>
      <c r="AL27" s="119">
        <v>104.4</v>
      </c>
      <c r="AM27" s="119">
        <v>175.5</v>
      </c>
      <c r="AN27" s="120">
        <v>158.51</v>
      </c>
      <c r="AO27" s="120">
        <v>9.07</v>
      </c>
      <c r="AP27" s="108">
        <f t="shared" si="5"/>
        <v>526.5</v>
      </c>
      <c r="AQ27" s="108">
        <v>508.94</v>
      </c>
      <c r="AR27" s="108">
        <f t="shared" si="6"/>
        <v>-17.560000000000002</v>
      </c>
      <c r="AS27" s="111">
        <f t="shared" si="15"/>
        <v>96.664767331433993</v>
      </c>
      <c r="AT27" s="119">
        <v>176.4</v>
      </c>
      <c r="AU27" s="120">
        <v>172.76</v>
      </c>
      <c r="AV27" s="120">
        <v>73.92</v>
      </c>
      <c r="AW27" s="119">
        <v>176.4</v>
      </c>
      <c r="AX27" s="120">
        <v>163.78</v>
      </c>
      <c r="AY27" s="120">
        <f>AY15*18%</f>
        <v>68.3172</v>
      </c>
      <c r="AZ27" s="119">
        <v>176.4</v>
      </c>
      <c r="BA27" s="120">
        <v>209.54</v>
      </c>
      <c r="BB27" s="119">
        <f>BB15*18%</f>
        <v>74.750399999999999</v>
      </c>
      <c r="BC27" s="108">
        <f t="shared" si="7"/>
        <v>529.20000000000005</v>
      </c>
      <c r="BD27" s="108">
        <f t="shared" si="7"/>
        <v>546.07999999999993</v>
      </c>
      <c r="BE27" s="108">
        <f t="shared" si="8"/>
        <v>16.879999999999882</v>
      </c>
      <c r="BF27" s="108">
        <f>BD27/BC27*100</f>
        <v>103.18972033257745</v>
      </c>
      <c r="BG27" s="107">
        <f t="shared" si="10"/>
        <v>2096.48</v>
      </c>
      <c r="BH27" s="107">
        <f t="shared" si="11"/>
        <v>1992.07</v>
      </c>
      <c r="BI27" s="110">
        <f t="shared" si="12"/>
        <v>-104.41000000000008</v>
      </c>
      <c r="BJ27" s="110">
        <f t="shared" si="13"/>
        <v>95.019747386094792</v>
      </c>
      <c r="BK27" s="103"/>
    </row>
    <row r="28" spans="1:63" ht="25.5" x14ac:dyDescent="0.2">
      <c r="A28" s="62">
        <v>25</v>
      </c>
      <c r="B28" s="83" t="s">
        <v>161</v>
      </c>
      <c r="C28" s="84"/>
      <c r="D28" s="84"/>
      <c r="E28" s="122">
        <v>0</v>
      </c>
      <c r="F28" s="123"/>
      <c r="G28" s="124">
        <v>0</v>
      </c>
      <c r="H28" s="124">
        <v>143.28</v>
      </c>
      <c r="I28" s="124">
        <v>0</v>
      </c>
      <c r="J28" s="124">
        <v>0</v>
      </c>
      <c r="K28" s="124">
        <v>131.09</v>
      </c>
      <c r="L28" s="124">
        <v>0</v>
      </c>
      <c r="M28" s="124">
        <v>0</v>
      </c>
      <c r="N28" s="124">
        <v>164.96</v>
      </c>
      <c r="O28" s="124">
        <v>0</v>
      </c>
      <c r="P28" s="108">
        <v>0</v>
      </c>
      <c r="Q28" s="108">
        <f t="shared" si="22"/>
        <v>439.33000000000004</v>
      </c>
      <c r="R28" s="108">
        <v>439.33</v>
      </c>
      <c r="S28" s="109">
        <v>0</v>
      </c>
      <c r="T28" s="124">
        <v>0</v>
      </c>
      <c r="U28" s="122">
        <v>138.71</v>
      </c>
      <c r="V28" s="122">
        <v>0</v>
      </c>
      <c r="W28" s="124">
        <v>0</v>
      </c>
      <c r="X28" s="124">
        <v>137.55000000000001</v>
      </c>
      <c r="Y28" s="124">
        <v>0</v>
      </c>
      <c r="Z28" s="124">
        <v>0</v>
      </c>
      <c r="AA28" s="124">
        <v>161.38999999999999</v>
      </c>
      <c r="AB28" s="124">
        <v>0</v>
      </c>
      <c r="AC28" s="108"/>
      <c r="AD28" s="108">
        <v>437.64</v>
      </c>
      <c r="AE28" s="114">
        <f t="shared" si="18"/>
        <v>437.64</v>
      </c>
      <c r="AF28" s="120">
        <v>0</v>
      </c>
      <c r="AG28" s="122">
        <v>0</v>
      </c>
      <c r="AH28" s="122">
        <v>153.94</v>
      </c>
      <c r="AI28" s="124">
        <v>88.05</v>
      </c>
      <c r="AJ28" s="124">
        <v>0</v>
      </c>
      <c r="AK28" s="124">
        <v>176.5</v>
      </c>
      <c r="AL28" s="124">
        <v>99.56</v>
      </c>
      <c r="AM28" s="124">
        <v>0</v>
      </c>
      <c r="AN28" s="122">
        <v>141.22</v>
      </c>
      <c r="AO28" s="122">
        <v>84.9</v>
      </c>
      <c r="AP28" s="108">
        <f t="shared" si="5"/>
        <v>0</v>
      </c>
      <c r="AQ28" s="108">
        <v>471.65</v>
      </c>
      <c r="AR28" s="108">
        <f t="shared" si="6"/>
        <v>471.65</v>
      </c>
      <c r="AS28" s="111">
        <v>0</v>
      </c>
      <c r="AT28" s="124">
        <v>0</v>
      </c>
      <c r="AU28" s="122">
        <f>AU15*18%</f>
        <v>160.36199999999999</v>
      </c>
      <c r="AV28" s="122">
        <f>AV15*18%</f>
        <v>73.915199999999999</v>
      </c>
      <c r="AW28" s="124">
        <v>0</v>
      </c>
      <c r="AX28" s="122">
        <f>AX15*18%</f>
        <v>157.01219999999998</v>
      </c>
      <c r="AY28" s="122">
        <v>68.319999999999993</v>
      </c>
      <c r="AZ28" s="124">
        <v>0</v>
      </c>
      <c r="BA28" s="122">
        <f>BA15*18%</f>
        <v>206.60939999999997</v>
      </c>
      <c r="BB28" s="124">
        <v>74.75</v>
      </c>
      <c r="BC28" s="108">
        <f t="shared" si="7"/>
        <v>0</v>
      </c>
      <c r="BD28" s="108">
        <f t="shared" si="7"/>
        <v>523.98359999999991</v>
      </c>
      <c r="BE28" s="108">
        <f t="shared" si="8"/>
        <v>523.98359999999991</v>
      </c>
      <c r="BF28" s="108">
        <v>0</v>
      </c>
      <c r="BG28" s="107">
        <f t="shared" si="10"/>
        <v>0</v>
      </c>
      <c r="BH28" s="107">
        <f t="shared" si="11"/>
        <v>1872.6035999999999</v>
      </c>
      <c r="BI28" s="110">
        <f t="shared" si="12"/>
        <v>1872.6035999999999</v>
      </c>
      <c r="BJ28" s="110">
        <v>0</v>
      </c>
      <c r="BK28" s="103"/>
    </row>
    <row r="29" spans="1:63" ht="18.75" customHeight="1" x14ac:dyDescent="0.25">
      <c r="A29" s="62">
        <v>26</v>
      </c>
      <c r="B29" s="82" t="s">
        <v>24</v>
      </c>
      <c r="C29" s="76"/>
      <c r="D29" s="76"/>
      <c r="E29" s="120">
        <v>174.71</v>
      </c>
      <c r="F29" s="121"/>
      <c r="G29" s="119">
        <v>14.26</v>
      </c>
      <c r="H29" s="119">
        <v>12.7</v>
      </c>
      <c r="I29" s="119">
        <v>7.27</v>
      </c>
      <c r="J29" s="119">
        <v>14.26</v>
      </c>
      <c r="K29" s="119">
        <v>11.09</v>
      </c>
      <c r="L29" s="119">
        <v>6.3</v>
      </c>
      <c r="M29" s="119">
        <v>14.26</v>
      </c>
      <c r="N29" s="119">
        <v>14.12</v>
      </c>
      <c r="O29" s="119">
        <v>6.52</v>
      </c>
      <c r="P29" s="108">
        <v>42.78</v>
      </c>
      <c r="Q29" s="108">
        <f t="shared" si="22"/>
        <v>37.909999999999997</v>
      </c>
      <c r="R29" s="108">
        <f>Q29-P29</f>
        <v>-4.8700000000000045</v>
      </c>
      <c r="S29" s="109">
        <f t="shared" si="1"/>
        <v>88.616175783076187</v>
      </c>
      <c r="T29" s="119">
        <v>14.7</v>
      </c>
      <c r="U29" s="120">
        <v>13.35</v>
      </c>
      <c r="V29" s="120">
        <v>7.1</v>
      </c>
      <c r="W29" s="119">
        <v>14.63</v>
      </c>
      <c r="X29" s="119">
        <v>12.66</v>
      </c>
      <c r="Y29" s="119">
        <v>0</v>
      </c>
      <c r="Z29" s="119">
        <v>14.63</v>
      </c>
      <c r="AA29" s="119">
        <v>14.4</v>
      </c>
      <c r="AB29" s="119">
        <v>0</v>
      </c>
      <c r="AC29" s="108">
        <v>43.96</v>
      </c>
      <c r="AD29" s="108">
        <f>U29+X29+AA29</f>
        <v>40.409999999999997</v>
      </c>
      <c r="AE29" s="114">
        <f t="shared" si="18"/>
        <v>-3.5500000000000043</v>
      </c>
      <c r="AF29" s="120">
        <f t="shared" si="21"/>
        <v>91.924476797088246</v>
      </c>
      <c r="AG29" s="120">
        <v>14.63</v>
      </c>
      <c r="AH29" s="120">
        <v>13.78</v>
      </c>
      <c r="AI29" s="119">
        <v>93.67</v>
      </c>
      <c r="AJ29" s="119">
        <v>14.63</v>
      </c>
      <c r="AK29" s="119">
        <v>15.61</v>
      </c>
      <c r="AL29" s="119">
        <v>8.6999999999999993</v>
      </c>
      <c r="AM29" s="119">
        <v>14.63</v>
      </c>
      <c r="AN29" s="120">
        <v>13.3</v>
      </c>
      <c r="AO29" s="120">
        <v>7.76</v>
      </c>
      <c r="AP29" s="108">
        <f t="shared" si="5"/>
        <v>43.89</v>
      </c>
      <c r="AQ29" s="108">
        <f t="shared" si="5"/>
        <v>42.69</v>
      </c>
      <c r="AR29" s="108">
        <v>1.21</v>
      </c>
      <c r="AS29" s="111">
        <f t="shared" si="15"/>
        <v>97.265892002734105</v>
      </c>
      <c r="AT29" s="119">
        <v>14.7</v>
      </c>
      <c r="AU29" s="120">
        <v>14.49</v>
      </c>
      <c r="AV29" s="120">
        <v>6.16</v>
      </c>
      <c r="AW29" s="119">
        <v>14.7</v>
      </c>
      <c r="AX29" s="120">
        <v>13.74</v>
      </c>
      <c r="AY29" s="120">
        <f>AY15*1.5%</f>
        <v>5.6931000000000003</v>
      </c>
      <c r="AZ29" s="119">
        <v>14.7</v>
      </c>
      <c r="BA29" s="120">
        <v>58.6</v>
      </c>
      <c r="BB29" s="119">
        <f>BB15*5%</f>
        <v>20.763999999999999</v>
      </c>
      <c r="BC29" s="108">
        <f t="shared" si="7"/>
        <v>44.099999999999994</v>
      </c>
      <c r="BD29" s="108">
        <f t="shared" si="7"/>
        <v>86.83</v>
      </c>
      <c r="BE29" s="108">
        <f t="shared" si="8"/>
        <v>42.730000000000004</v>
      </c>
      <c r="BF29" s="108">
        <f t="shared" si="9"/>
        <v>196.8934240362812</v>
      </c>
      <c r="BG29" s="107">
        <f t="shared" si="10"/>
        <v>174.71</v>
      </c>
      <c r="BH29" s="107">
        <f t="shared" si="11"/>
        <v>207.83999999999997</v>
      </c>
      <c r="BI29" s="110">
        <f t="shared" si="12"/>
        <v>33.129999999999967</v>
      </c>
      <c r="BJ29" s="110">
        <f t="shared" si="13"/>
        <v>118.96285272737677</v>
      </c>
      <c r="BK29" s="103"/>
    </row>
    <row r="30" spans="1:63" ht="26.25" customHeight="1" x14ac:dyDescent="0.2">
      <c r="A30" s="62">
        <v>27</v>
      </c>
      <c r="B30" s="83" t="s">
        <v>162</v>
      </c>
      <c r="C30" s="84"/>
      <c r="D30" s="84"/>
      <c r="E30" s="122">
        <v>0</v>
      </c>
      <c r="F30" s="123"/>
      <c r="G30" s="124">
        <v>0</v>
      </c>
      <c r="H30" s="124">
        <v>11.94</v>
      </c>
      <c r="I30" s="124">
        <v>0</v>
      </c>
      <c r="J30" s="124">
        <v>0</v>
      </c>
      <c r="K30" s="124">
        <v>10.93</v>
      </c>
      <c r="L30" s="124">
        <v>0</v>
      </c>
      <c r="M30" s="124">
        <v>0</v>
      </c>
      <c r="N30" s="124">
        <v>13.76</v>
      </c>
      <c r="O30" s="124">
        <v>0</v>
      </c>
      <c r="P30" s="108">
        <v>0</v>
      </c>
      <c r="Q30" s="108">
        <f t="shared" si="22"/>
        <v>36.629999999999995</v>
      </c>
      <c r="R30" s="108">
        <v>36.630000000000003</v>
      </c>
      <c r="S30" s="109">
        <v>0</v>
      </c>
      <c r="T30" s="124">
        <v>0</v>
      </c>
      <c r="U30" s="122">
        <v>11.56</v>
      </c>
      <c r="V30" s="122">
        <v>0</v>
      </c>
      <c r="W30" s="124">
        <v>0</v>
      </c>
      <c r="X30" s="124">
        <v>11.46</v>
      </c>
      <c r="Y30" s="124">
        <v>0</v>
      </c>
      <c r="Z30" s="124">
        <v>0</v>
      </c>
      <c r="AA30" s="124">
        <v>13.45</v>
      </c>
      <c r="AB30" s="124">
        <v>0</v>
      </c>
      <c r="AC30" s="108">
        <v>0</v>
      </c>
      <c r="AD30" s="108">
        <f>U30+X30+AA30</f>
        <v>36.47</v>
      </c>
      <c r="AE30" s="114">
        <f t="shared" si="18"/>
        <v>36.47</v>
      </c>
      <c r="AF30" s="120">
        <v>0</v>
      </c>
      <c r="AG30" s="122">
        <v>0</v>
      </c>
      <c r="AH30" s="122">
        <v>12.83</v>
      </c>
      <c r="AI30" s="124">
        <v>7.34</v>
      </c>
      <c r="AJ30" s="124">
        <v>0</v>
      </c>
      <c r="AK30" s="124">
        <v>14.8</v>
      </c>
      <c r="AL30" s="124">
        <v>8.3000000000000007</v>
      </c>
      <c r="AM30" s="124">
        <v>0</v>
      </c>
      <c r="AN30" s="122">
        <v>11.86</v>
      </c>
      <c r="AO30" s="122">
        <v>7.07</v>
      </c>
      <c r="AP30" s="108">
        <f t="shared" si="5"/>
        <v>0</v>
      </c>
      <c r="AQ30" s="108">
        <f t="shared" si="5"/>
        <v>39.49</v>
      </c>
      <c r="AR30" s="108">
        <f t="shared" si="6"/>
        <v>39.49</v>
      </c>
      <c r="AS30" s="111">
        <v>0</v>
      </c>
      <c r="AT30" s="124">
        <v>0</v>
      </c>
      <c r="AU30" s="122">
        <f>AU15*1.5%</f>
        <v>13.363499999999998</v>
      </c>
      <c r="AV30" s="122">
        <f>AV15*1.5%</f>
        <v>6.1595999999999993</v>
      </c>
      <c r="AW30" s="124">
        <v>0</v>
      </c>
      <c r="AX30" s="122">
        <f>AX15*1.5%</f>
        <v>13.084349999999999</v>
      </c>
      <c r="AY30" s="122">
        <v>5.69</v>
      </c>
      <c r="AZ30" s="124">
        <v>0</v>
      </c>
      <c r="BA30" s="122">
        <f>BA15*5%</f>
        <v>57.391500000000001</v>
      </c>
      <c r="BB30" s="124">
        <v>20.76</v>
      </c>
      <c r="BC30" s="108">
        <f t="shared" si="7"/>
        <v>0</v>
      </c>
      <c r="BD30" s="108">
        <f t="shared" si="7"/>
        <v>83.839349999999996</v>
      </c>
      <c r="BE30" s="108">
        <f t="shared" si="8"/>
        <v>83.839349999999996</v>
      </c>
      <c r="BF30" s="108">
        <v>0</v>
      </c>
      <c r="BG30" s="107">
        <f t="shared" si="10"/>
        <v>0</v>
      </c>
      <c r="BH30" s="107">
        <f t="shared" si="11"/>
        <v>196.42935</v>
      </c>
      <c r="BI30" s="110">
        <f t="shared" si="12"/>
        <v>196.42935</v>
      </c>
      <c r="BJ30" s="110">
        <v>0</v>
      </c>
      <c r="BK30" s="103"/>
    </row>
    <row r="31" spans="1:63" ht="15.75" x14ac:dyDescent="0.25">
      <c r="A31" s="62">
        <v>28</v>
      </c>
      <c r="B31" s="82" t="s">
        <v>25</v>
      </c>
      <c r="C31" s="76"/>
      <c r="D31" s="76"/>
      <c r="E31" s="120">
        <v>2562.36</v>
      </c>
      <c r="F31" s="121"/>
      <c r="G31" s="119">
        <v>209.15</v>
      </c>
      <c r="H31" s="119">
        <v>173.04</v>
      </c>
      <c r="I31" s="119">
        <v>106.14</v>
      </c>
      <c r="J31" s="119">
        <v>209.15</v>
      </c>
      <c r="K31" s="119">
        <v>146.06</v>
      </c>
      <c r="L31" s="119">
        <v>91.28</v>
      </c>
      <c r="M31" s="119">
        <v>209.15</v>
      </c>
      <c r="N31" s="119">
        <v>154.66999999999999</v>
      </c>
      <c r="O31" s="119">
        <v>99.18</v>
      </c>
      <c r="P31" s="108">
        <v>627.46</v>
      </c>
      <c r="Q31" s="108">
        <f t="shared" si="22"/>
        <v>473.77</v>
      </c>
      <c r="R31" s="108">
        <f>Q31-P31</f>
        <v>-153.69000000000005</v>
      </c>
      <c r="S31" s="109">
        <f t="shared" si="1"/>
        <v>75.50600835112995</v>
      </c>
      <c r="T31" s="119">
        <v>215.6</v>
      </c>
      <c r="U31" s="120">
        <v>164.77</v>
      </c>
      <c r="V31" s="120">
        <v>104.41</v>
      </c>
      <c r="W31" s="119">
        <v>214.5</v>
      </c>
      <c r="X31" s="119">
        <v>171.76</v>
      </c>
      <c r="Y31" s="119">
        <v>110.9</v>
      </c>
      <c r="Z31" s="119">
        <v>214.5</v>
      </c>
      <c r="AA31" s="119">
        <v>192.15</v>
      </c>
      <c r="AB31" s="119">
        <v>121.2</v>
      </c>
      <c r="AC31" s="108">
        <v>644.6</v>
      </c>
      <c r="AD31" s="108">
        <f>U31+X31+AA31</f>
        <v>528.67999999999995</v>
      </c>
      <c r="AE31" s="114">
        <f t="shared" si="18"/>
        <v>-115.92000000000007</v>
      </c>
      <c r="AF31" s="120">
        <f t="shared" si="21"/>
        <v>82.016754576481532</v>
      </c>
      <c r="AG31" s="120">
        <v>214.5</v>
      </c>
      <c r="AH31" s="120">
        <v>186.11</v>
      </c>
      <c r="AI31" s="119">
        <v>113.1</v>
      </c>
      <c r="AJ31" s="119">
        <v>214.5</v>
      </c>
      <c r="AK31" s="119">
        <v>209.76</v>
      </c>
      <c r="AL31" s="119">
        <v>124.09</v>
      </c>
      <c r="AM31" s="119">
        <v>214.5</v>
      </c>
      <c r="AN31" s="120">
        <v>179.73</v>
      </c>
      <c r="AO31" s="120">
        <v>112.2</v>
      </c>
      <c r="AP31" s="108">
        <f t="shared" si="5"/>
        <v>643.5</v>
      </c>
      <c r="AQ31" s="108">
        <v>575.59</v>
      </c>
      <c r="AR31" s="108">
        <f t="shared" si="6"/>
        <v>-67.909999999999968</v>
      </c>
      <c r="AS31" s="111">
        <f t="shared" si="15"/>
        <v>89.446775446775447</v>
      </c>
      <c r="AT31" s="119">
        <v>215.6</v>
      </c>
      <c r="AU31" s="120">
        <v>193.98</v>
      </c>
      <c r="AV31" s="120">
        <v>95.12</v>
      </c>
      <c r="AW31" s="119">
        <v>215.6</v>
      </c>
      <c r="AX31" s="120">
        <v>186.97</v>
      </c>
      <c r="AY31" s="120">
        <v>87.72</v>
      </c>
      <c r="AZ31" s="119">
        <v>215.6</v>
      </c>
      <c r="BA31" s="120">
        <v>219.6</v>
      </c>
      <c r="BB31" s="119">
        <v>98.93</v>
      </c>
      <c r="BC31" s="108">
        <f t="shared" si="7"/>
        <v>646.79999999999995</v>
      </c>
      <c r="BD31" s="108">
        <f t="shared" si="7"/>
        <v>600.54999999999995</v>
      </c>
      <c r="BE31" s="108">
        <f t="shared" si="8"/>
        <v>-46.25</v>
      </c>
      <c r="BF31" s="108">
        <f t="shared" si="9"/>
        <v>92.849412492269636</v>
      </c>
      <c r="BG31" s="107">
        <f t="shared" si="10"/>
        <v>2562.36</v>
      </c>
      <c r="BH31" s="107">
        <f t="shared" si="11"/>
        <v>2178.59</v>
      </c>
      <c r="BI31" s="110">
        <f t="shared" si="12"/>
        <v>-383.77</v>
      </c>
      <c r="BJ31" s="110">
        <f t="shared" si="13"/>
        <v>85.022791489095994</v>
      </c>
      <c r="BK31" s="103"/>
    </row>
    <row r="32" spans="1:63" ht="27" customHeight="1" x14ac:dyDescent="0.2">
      <c r="A32" s="62">
        <v>29</v>
      </c>
      <c r="B32" s="83" t="s">
        <v>163</v>
      </c>
      <c r="C32" s="84"/>
      <c r="D32" s="84"/>
      <c r="E32" s="122">
        <v>0</v>
      </c>
      <c r="F32" s="123"/>
      <c r="G32" s="124">
        <v>0</v>
      </c>
      <c r="H32" s="124">
        <v>161.88</v>
      </c>
      <c r="I32" s="124">
        <v>0</v>
      </c>
      <c r="J32" s="124">
        <v>0</v>
      </c>
      <c r="K32" s="124">
        <v>143.65</v>
      </c>
      <c r="L32" s="124">
        <v>0</v>
      </c>
      <c r="M32" s="124">
        <v>0</v>
      </c>
      <c r="N32" s="124">
        <v>149.34</v>
      </c>
      <c r="O32" s="124">
        <v>0</v>
      </c>
      <c r="P32" s="108">
        <v>0</v>
      </c>
      <c r="Q32" s="108">
        <f t="shared" si="22"/>
        <v>454.87</v>
      </c>
      <c r="R32" s="108">
        <v>454.87</v>
      </c>
      <c r="S32" s="109">
        <v>0</v>
      </c>
      <c r="T32" s="124">
        <v>0</v>
      </c>
      <c r="U32" s="122">
        <v>157.44999999999999</v>
      </c>
      <c r="V32" s="122">
        <v>0</v>
      </c>
      <c r="W32" s="124">
        <v>0</v>
      </c>
      <c r="X32" s="124">
        <v>159.33000000000001</v>
      </c>
      <c r="Y32" s="124">
        <v>0</v>
      </c>
      <c r="Z32" s="124">
        <v>0</v>
      </c>
      <c r="AA32" s="124">
        <v>183.08</v>
      </c>
      <c r="AB32" s="124">
        <v>0</v>
      </c>
      <c r="AC32" s="108">
        <v>0</v>
      </c>
      <c r="AD32" s="108">
        <v>499.86</v>
      </c>
      <c r="AE32" s="114">
        <f t="shared" si="18"/>
        <v>499.86</v>
      </c>
      <c r="AF32" s="120">
        <v>0</v>
      </c>
      <c r="AG32" s="122">
        <v>0</v>
      </c>
      <c r="AH32" s="122">
        <v>176.07</v>
      </c>
      <c r="AI32" s="124">
        <v>107.61</v>
      </c>
      <c r="AJ32" s="124">
        <v>0</v>
      </c>
      <c r="AK32" s="124">
        <v>198.12</v>
      </c>
      <c r="AL32" s="124">
        <v>121.69</v>
      </c>
      <c r="AM32" s="124">
        <v>0</v>
      </c>
      <c r="AN32" s="122">
        <v>158.6</v>
      </c>
      <c r="AO32" s="122">
        <v>103.77</v>
      </c>
      <c r="AP32" s="108">
        <v>0</v>
      </c>
      <c r="AQ32" s="108">
        <f t="shared" si="5"/>
        <v>532.79</v>
      </c>
      <c r="AR32" s="108">
        <f t="shared" si="6"/>
        <v>532.79</v>
      </c>
      <c r="AS32" s="111">
        <v>0</v>
      </c>
      <c r="AT32" s="124">
        <v>0</v>
      </c>
      <c r="AU32" s="122">
        <v>178.4</v>
      </c>
      <c r="AV32" s="122">
        <f>AV15*22%</f>
        <v>90.340800000000002</v>
      </c>
      <c r="AW32" s="124">
        <v>0</v>
      </c>
      <c r="AX32" s="122">
        <v>179.08</v>
      </c>
      <c r="AY32" s="122">
        <v>84.69</v>
      </c>
      <c r="AZ32" s="124">
        <v>0</v>
      </c>
      <c r="BA32" s="122">
        <v>177.28</v>
      </c>
      <c r="BB32" s="124">
        <v>93.73</v>
      </c>
      <c r="BC32" s="108">
        <f t="shared" si="7"/>
        <v>0</v>
      </c>
      <c r="BD32" s="108">
        <f t="shared" si="7"/>
        <v>534.76</v>
      </c>
      <c r="BE32" s="108">
        <f t="shared" si="8"/>
        <v>534.76</v>
      </c>
      <c r="BF32" s="108">
        <v>0</v>
      </c>
      <c r="BG32" s="107">
        <f t="shared" si="10"/>
        <v>0</v>
      </c>
      <c r="BH32" s="107">
        <f t="shared" si="11"/>
        <v>2022.28</v>
      </c>
      <c r="BI32" s="110">
        <f t="shared" si="12"/>
        <v>2022.28</v>
      </c>
      <c r="BJ32" s="110">
        <v>0</v>
      </c>
      <c r="BK32" s="103"/>
    </row>
    <row r="33" spans="1:63" ht="51" customHeight="1" x14ac:dyDescent="0.25">
      <c r="A33" s="62">
        <v>30</v>
      </c>
      <c r="B33" s="85" t="s">
        <v>164</v>
      </c>
      <c r="C33" s="73"/>
      <c r="D33" s="73"/>
      <c r="E33" s="112">
        <f>E15+E31</f>
        <v>14209.460000000001</v>
      </c>
      <c r="F33" s="113"/>
      <c r="G33" s="114">
        <v>1159.8499999999999</v>
      </c>
      <c r="H33" s="114">
        <v>1004.44</v>
      </c>
      <c r="I33" s="114">
        <v>590.62</v>
      </c>
      <c r="J33" s="114">
        <v>1159.8499999999999</v>
      </c>
      <c r="K33" s="114">
        <v>854.9</v>
      </c>
      <c r="L33" s="114">
        <v>510.98</v>
      </c>
      <c r="M33" s="114">
        <v>1159.8499999999999</v>
      </c>
      <c r="N33" s="114">
        <v>888.63</v>
      </c>
      <c r="O33" s="114">
        <v>533.54999999999995</v>
      </c>
      <c r="P33" s="114">
        <v>3479.56</v>
      </c>
      <c r="Q33" s="114">
        <f t="shared" si="22"/>
        <v>2747.9700000000003</v>
      </c>
      <c r="R33" s="114">
        <f>Q33-P33</f>
        <v>-731.58999999999969</v>
      </c>
      <c r="S33" s="109">
        <f t="shared" si="1"/>
        <v>78.9746404717838</v>
      </c>
      <c r="T33" s="114">
        <v>1195.5999999999999</v>
      </c>
      <c r="U33" s="112">
        <v>968.65</v>
      </c>
      <c r="V33" s="112">
        <v>577.99</v>
      </c>
      <c r="W33" s="114">
        <v>1189.5</v>
      </c>
      <c r="X33" s="114">
        <v>992.43</v>
      </c>
      <c r="Y33" s="114">
        <v>603.84</v>
      </c>
      <c r="Z33" s="114">
        <v>1189.5</v>
      </c>
      <c r="AA33" s="114">
        <v>1129.99</v>
      </c>
      <c r="AB33" s="114">
        <v>668.83</v>
      </c>
      <c r="AC33" s="114">
        <v>3574.6</v>
      </c>
      <c r="AD33" s="114">
        <f>U33+X33+AA33</f>
        <v>3091.0699999999997</v>
      </c>
      <c r="AE33" s="114">
        <f t="shared" si="18"/>
        <v>-483.5300000000002</v>
      </c>
      <c r="AF33" s="120">
        <f t="shared" si="21"/>
        <v>86.473171823420785</v>
      </c>
      <c r="AG33" s="112">
        <f>AG15+AG31</f>
        <v>1189.5</v>
      </c>
      <c r="AH33" s="112">
        <v>1097.26</v>
      </c>
      <c r="AI33" s="114">
        <v>633.46</v>
      </c>
      <c r="AJ33" s="114">
        <f t="shared" ref="AJ33:AM33" si="23">AJ15+AJ31</f>
        <v>1189.5</v>
      </c>
      <c r="AK33" s="114">
        <v>1250.1500000000001</v>
      </c>
      <c r="AL33" s="114">
        <v>704.08</v>
      </c>
      <c r="AM33" s="114">
        <f t="shared" si="23"/>
        <v>1189.5</v>
      </c>
      <c r="AN33" s="112">
        <v>1057.6400000000001</v>
      </c>
      <c r="AO33" s="112">
        <v>629.23</v>
      </c>
      <c r="AP33" s="108">
        <f t="shared" si="5"/>
        <v>3568.5</v>
      </c>
      <c r="AQ33" s="108">
        <f t="shared" si="5"/>
        <v>3405.05</v>
      </c>
      <c r="AR33" s="108">
        <f t="shared" si="6"/>
        <v>-163.44999999999982</v>
      </c>
      <c r="AS33" s="111">
        <f t="shared" si="15"/>
        <v>95.419644108168697</v>
      </c>
      <c r="AT33" s="114">
        <f>AT15+AT31</f>
        <v>1195.5999999999999</v>
      </c>
      <c r="AU33" s="112">
        <v>1155.76</v>
      </c>
      <c r="AV33" s="112">
        <f t="shared" ref="AV33:BB33" si="24">AV15+AV31</f>
        <v>505.76</v>
      </c>
      <c r="AW33" s="114">
        <f t="shared" si="24"/>
        <v>1195.5999999999999</v>
      </c>
      <c r="AX33" s="112">
        <f>AX17+AX19+AX31</f>
        <v>1095.1500000000001</v>
      </c>
      <c r="AY33" s="112">
        <f t="shared" ref="AY33:AZ33" si="25">AY17+AY19+AY31</f>
        <v>525.77</v>
      </c>
      <c r="AZ33" s="112">
        <f t="shared" si="25"/>
        <v>1195.5999999999999</v>
      </c>
      <c r="BA33" s="112">
        <f>BA15+BA31</f>
        <v>1367.4299999999998</v>
      </c>
      <c r="BB33" s="114">
        <f t="shared" si="24"/>
        <v>514.21</v>
      </c>
      <c r="BC33" s="108">
        <f t="shared" si="7"/>
        <v>3586.7999999999997</v>
      </c>
      <c r="BD33" s="108">
        <f t="shared" si="7"/>
        <v>3618.3399999999997</v>
      </c>
      <c r="BE33" s="108">
        <f t="shared" si="8"/>
        <v>31.539999999999964</v>
      </c>
      <c r="BF33" s="108">
        <f t="shared" si="9"/>
        <v>100.87933534069364</v>
      </c>
      <c r="BG33" s="107">
        <f t="shared" si="10"/>
        <v>14209.460000000001</v>
      </c>
      <c r="BH33" s="107">
        <f t="shared" si="11"/>
        <v>12862.43</v>
      </c>
      <c r="BI33" s="110">
        <f t="shared" si="12"/>
        <v>-1347.0300000000007</v>
      </c>
      <c r="BJ33" s="110">
        <f t="shared" si="13"/>
        <v>90.520188663045602</v>
      </c>
      <c r="BK33" s="103"/>
    </row>
    <row r="34" spans="1:63" ht="31.5" customHeight="1" x14ac:dyDescent="0.25">
      <c r="A34" s="62">
        <v>31</v>
      </c>
      <c r="B34" s="85" t="s">
        <v>165</v>
      </c>
      <c r="C34" s="73"/>
      <c r="D34" s="73"/>
      <c r="E34" s="112">
        <v>3597.6</v>
      </c>
      <c r="F34" s="113"/>
      <c r="G34" s="114">
        <v>290.60000000000002</v>
      </c>
      <c r="H34" s="114">
        <f>H35+H36+H37+H38+H39+H40+H41+H42</f>
        <v>335.28999999999996</v>
      </c>
      <c r="I34" s="114">
        <v>120.98</v>
      </c>
      <c r="J34" s="114">
        <v>254.2</v>
      </c>
      <c r="K34" s="114">
        <f>K35+K36+K37+K38+K39+K40+K41+K42</f>
        <v>248.64</v>
      </c>
      <c r="L34" s="114">
        <v>84.99</v>
      </c>
      <c r="M34" s="114">
        <v>257.67</v>
      </c>
      <c r="N34" s="114">
        <v>223.02</v>
      </c>
      <c r="O34" s="114">
        <v>74.14</v>
      </c>
      <c r="P34" s="114">
        <v>802.47</v>
      </c>
      <c r="Q34" s="114">
        <f t="shared" si="22"/>
        <v>806.94999999999993</v>
      </c>
      <c r="R34" s="114">
        <f t="shared" ref="R34:R37" si="26">Q34-P34</f>
        <v>4.4799999999999045</v>
      </c>
      <c r="S34" s="109">
        <f t="shared" si="1"/>
        <v>100.55827632185625</v>
      </c>
      <c r="T34" s="114">
        <v>324.77999999999997</v>
      </c>
      <c r="U34" s="112">
        <f>U35+U36+U37+U38+U39+U40+U41+U42</f>
        <v>354.23</v>
      </c>
      <c r="V34" s="112">
        <v>172.24</v>
      </c>
      <c r="W34" s="114">
        <v>325.5</v>
      </c>
      <c r="X34" s="114">
        <f>X35+X36+X37+X38+X39+X40+X41+X42</f>
        <v>410.18999999999994</v>
      </c>
      <c r="Y34" s="114">
        <v>191.78</v>
      </c>
      <c r="Z34" s="114">
        <v>262.16000000000003</v>
      </c>
      <c r="AA34" s="114">
        <f>AA35+AA36+AA37+AA38+AA39+AA40+AA41+AA42</f>
        <v>219.98</v>
      </c>
      <c r="AB34" s="114">
        <v>67.27</v>
      </c>
      <c r="AC34" s="114">
        <v>912.44</v>
      </c>
      <c r="AD34" s="114">
        <f>U34+X34+AA34</f>
        <v>984.4</v>
      </c>
      <c r="AE34" s="114">
        <f t="shared" si="18"/>
        <v>71.959999999999923</v>
      </c>
      <c r="AF34" s="120">
        <f t="shared" si="21"/>
        <v>107.88654596466615</v>
      </c>
      <c r="AG34" s="112">
        <v>279</v>
      </c>
      <c r="AH34" s="112">
        <v>313.52999999999997</v>
      </c>
      <c r="AI34" s="114">
        <v>132.80000000000001</v>
      </c>
      <c r="AJ34" s="114">
        <v>304.18</v>
      </c>
      <c r="AK34" s="114">
        <v>175.25</v>
      </c>
      <c r="AL34" s="114">
        <v>85</v>
      </c>
      <c r="AM34" s="114">
        <v>258.3</v>
      </c>
      <c r="AN34" s="112">
        <v>241.48</v>
      </c>
      <c r="AO34" s="112">
        <v>87.91</v>
      </c>
      <c r="AP34" s="108">
        <f t="shared" si="5"/>
        <v>841.48</v>
      </c>
      <c r="AQ34" s="108">
        <v>730.27</v>
      </c>
      <c r="AR34" s="108">
        <f t="shared" si="6"/>
        <v>-111.21000000000004</v>
      </c>
      <c r="AS34" s="111">
        <f t="shared" si="15"/>
        <v>86.783999619717633</v>
      </c>
      <c r="AT34" s="114">
        <f>AT35+AT36+AT37+AT38+AT39+AT40+AT41+AT42</f>
        <v>329.36</v>
      </c>
      <c r="AU34" s="112">
        <f t="shared" ref="AU34:BB34" si="27">AU35+AU36+AU37+AU38+AU39+AU40+AU41+AU42</f>
        <v>412.83</v>
      </c>
      <c r="AV34" s="112">
        <f t="shared" si="27"/>
        <v>334.64000000000004</v>
      </c>
      <c r="AW34" s="114">
        <f t="shared" si="27"/>
        <v>358.77000000000004</v>
      </c>
      <c r="AX34" s="112">
        <f>AX35+AX36+AX37+AX38+AX39+AX40+AX41+AX42</f>
        <v>523.23</v>
      </c>
      <c r="AY34" s="112">
        <f t="shared" si="27"/>
        <v>153.01000000000002</v>
      </c>
      <c r="AZ34" s="114">
        <f t="shared" si="27"/>
        <v>353.08</v>
      </c>
      <c r="BA34" s="112">
        <f t="shared" si="27"/>
        <v>296.02</v>
      </c>
      <c r="BB34" s="114">
        <f t="shared" si="27"/>
        <v>240.48999999999998</v>
      </c>
      <c r="BC34" s="108">
        <f t="shared" si="7"/>
        <v>1041.21</v>
      </c>
      <c r="BD34" s="108">
        <f t="shared" si="7"/>
        <v>1232.08</v>
      </c>
      <c r="BE34" s="108">
        <f t="shared" si="8"/>
        <v>190.86999999999989</v>
      </c>
      <c r="BF34" s="108">
        <f t="shared" si="9"/>
        <v>118.33155655439343</v>
      </c>
      <c r="BG34" s="107">
        <f t="shared" si="10"/>
        <v>3597.6</v>
      </c>
      <c r="BH34" s="107">
        <f t="shared" si="11"/>
        <v>3753.7</v>
      </c>
      <c r="BI34" s="110">
        <f t="shared" si="12"/>
        <v>156.09999999999991</v>
      </c>
      <c r="BJ34" s="110">
        <f t="shared" si="13"/>
        <v>104.33900378029797</v>
      </c>
      <c r="BK34" s="103"/>
    </row>
    <row r="35" spans="1:63" ht="15.75" x14ac:dyDescent="0.2">
      <c r="A35" s="62">
        <v>32</v>
      </c>
      <c r="B35" s="70" t="s">
        <v>166</v>
      </c>
      <c r="C35" s="83"/>
      <c r="D35" s="86"/>
      <c r="E35" s="122">
        <v>1100.27</v>
      </c>
      <c r="F35" s="123"/>
      <c r="G35" s="107">
        <v>84.9</v>
      </c>
      <c r="H35" s="107">
        <v>103</v>
      </c>
      <c r="I35" s="107">
        <v>55.52</v>
      </c>
      <c r="J35" s="107">
        <v>74.5</v>
      </c>
      <c r="K35" s="107">
        <v>90</v>
      </c>
      <c r="L35" s="107">
        <v>41.97</v>
      </c>
      <c r="M35" s="107">
        <v>83.47</v>
      </c>
      <c r="N35" s="107">
        <v>110.44</v>
      </c>
      <c r="O35" s="107">
        <v>53.15</v>
      </c>
      <c r="P35" s="108">
        <v>242.87</v>
      </c>
      <c r="Q35" s="108">
        <f t="shared" si="22"/>
        <v>303.44</v>
      </c>
      <c r="R35" s="114">
        <f t="shared" si="26"/>
        <v>60.569999999999993</v>
      </c>
      <c r="S35" s="109">
        <f t="shared" si="1"/>
        <v>124.93926792111006</v>
      </c>
      <c r="T35" s="107">
        <v>92</v>
      </c>
      <c r="U35" s="105">
        <v>151.4</v>
      </c>
      <c r="V35" s="105">
        <v>104.07</v>
      </c>
      <c r="W35" s="107">
        <v>117</v>
      </c>
      <c r="X35" s="107">
        <v>126.38</v>
      </c>
      <c r="Y35" s="107">
        <v>70.52</v>
      </c>
      <c r="Z35" s="107">
        <v>72</v>
      </c>
      <c r="AA35" s="107">
        <v>99.22</v>
      </c>
      <c r="AB35" s="107">
        <v>52.94</v>
      </c>
      <c r="AC35" s="108">
        <v>281</v>
      </c>
      <c r="AD35" s="108">
        <f>U35+X35+AA35</f>
        <v>377</v>
      </c>
      <c r="AE35" s="114">
        <f t="shared" si="18"/>
        <v>96</v>
      </c>
      <c r="AF35" s="120">
        <f t="shared" si="21"/>
        <v>134.16370106761565</v>
      </c>
      <c r="AG35" s="122">
        <v>68</v>
      </c>
      <c r="AH35" s="122">
        <v>150.97999999999999</v>
      </c>
      <c r="AI35" s="124">
        <v>90.86</v>
      </c>
      <c r="AJ35" s="124">
        <v>97</v>
      </c>
      <c r="AK35" s="124">
        <v>140.4</v>
      </c>
      <c r="AL35" s="124">
        <v>83.21</v>
      </c>
      <c r="AM35" s="124">
        <v>93</v>
      </c>
      <c r="AN35" s="122">
        <v>112.68</v>
      </c>
      <c r="AO35" s="122">
        <v>79.48</v>
      </c>
      <c r="AP35" s="108">
        <f t="shared" si="5"/>
        <v>258</v>
      </c>
      <c r="AQ35" s="108">
        <f t="shared" si="5"/>
        <v>404.06</v>
      </c>
      <c r="AR35" s="108">
        <f t="shared" si="6"/>
        <v>146.06</v>
      </c>
      <c r="AS35" s="111">
        <f t="shared" si="15"/>
        <v>156.6124031007752</v>
      </c>
      <c r="AT35" s="124">
        <v>110.1</v>
      </c>
      <c r="AU35" s="105">
        <v>141.65</v>
      </c>
      <c r="AV35" s="122">
        <v>139.12</v>
      </c>
      <c r="AW35" s="124">
        <v>108.2</v>
      </c>
      <c r="AX35" s="122">
        <v>143.75</v>
      </c>
      <c r="AY35" s="122">
        <v>86.29</v>
      </c>
      <c r="AZ35" s="124">
        <v>100.1</v>
      </c>
      <c r="BA35" s="122">
        <v>108.57</v>
      </c>
      <c r="BB35" s="124">
        <v>69.430000000000007</v>
      </c>
      <c r="BC35" s="108">
        <f t="shared" si="7"/>
        <v>318.39999999999998</v>
      </c>
      <c r="BD35" s="108">
        <f t="shared" si="7"/>
        <v>393.96999999999997</v>
      </c>
      <c r="BE35" s="108">
        <f t="shared" si="8"/>
        <v>75.569999999999993</v>
      </c>
      <c r="BF35" s="108">
        <f t="shared" si="9"/>
        <v>123.73429648241205</v>
      </c>
      <c r="BG35" s="107">
        <f t="shared" si="10"/>
        <v>1100.27</v>
      </c>
      <c r="BH35" s="107">
        <f t="shared" si="11"/>
        <v>1478.47</v>
      </c>
      <c r="BI35" s="110">
        <f t="shared" si="12"/>
        <v>378.20000000000005</v>
      </c>
      <c r="BJ35" s="110">
        <f t="shared" si="13"/>
        <v>134.37338107918967</v>
      </c>
      <c r="BK35" s="103"/>
    </row>
    <row r="36" spans="1:63" ht="15.75" x14ac:dyDescent="0.2">
      <c r="A36" s="62">
        <v>33</v>
      </c>
      <c r="B36" s="70" t="s">
        <v>34</v>
      </c>
      <c r="C36" s="83"/>
      <c r="D36" s="86"/>
      <c r="E36" s="105">
        <v>1685.39</v>
      </c>
      <c r="F36" s="106"/>
      <c r="G36" s="107">
        <v>131</v>
      </c>
      <c r="H36" s="107">
        <v>180.01</v>
      </c>
      <c r="I36" s="107">
        <v>13.17</v>
      </c>
      <c r="J36" s="107">
        <v>138</v>
      </c>
      <c r="K36" s="107">
        <v>134.19999999999999</v>
      </c>
      <c r="L36" s="107">
        <v>11.74</v>
      </c>
      <c r="M36" s="107">
        <v>134</v>
      </c>
      <c r="N36" s="107">
        <v>100.56</v>
      </c>
      <c r="O36" s="107">
        <v>8.18</v>
      </c>
      <c r="P36" s="108">
        <v>403</v>
      </c>
      <c r="Q36" s="108">
        <f t="shared" si="22"/>
        <v>414.77</v>
      </c>
      <c r="R36" s="114">
        <f t="shared" si="26"/>
        <v>11.769999999999982</v>
      </c>
      <c r="S36" s="109">
        <f t="shared" si="1"/>
        <v>102.92059553349876</v>
      </c>
      <c r="T36" s="107">
        <v>137</v>
      </c>
      <c r="U36" s="105">
        <v>93.56</v>
      </c>
      <c r="V36" s="105">
        <v>3.11</v>
      </c>
      <c r="W36" s="107">
        <v>133</v>
      </c>
      <c r="X36" s="107">
        <v>134.78</v>
      </c>
      <c r="Y36" s="107">
        <v>2.09</v>
      </c>
      <c r="Z36" s="107">
        <v>136</v>
      </c>
      <c r="AA36" s="107">
        <v>104.61</v>
      </c>
      <c r="AB36" s="107">
        <v>0.8</v>
      </c>
      <c r="AC36" s="108">
        <v>406</v>
      </c>
      <c r="AD36" s="108">
        <f>U36+X36+AA36</f>
        <v>332.95</v>
      </c>
      <c r="AE36" s="114">
        <f t="shared" si="18"/>
        <v>-73.050000000000011</v>
      </c>
      <c r="AF36" s="120">
        <f t="shared" si="21"/>
        <v>82.007389162561566</v>
      </c>
      <c r="AG36" s="105">
        <v>123</v>
      </c>
      <c r="AH36" s="105">
        <v>121.56</v>
      </c>
      <c r="AI36" s="107">
        <v>0.95</v>
      </c>
      <c r="AJ36" s="107">
        <v>127</v>
      </c>
      <c r="AK36" s="107">
        <v>29.11</v>
      </c>
      <c r="AL36" s="107">
        <v>0</v>
      </c>
      <c r="AM36" s="107">
        <v>128</v>
      </c>
      <c r="AN36" s="105">
        <v>122.09</v>
      </c>
      <c r="AO36" s="105">
        <v>1.72</v>
      </c>
      <c r="AP36" s="108">
        <f t="shared" si="5"/>
        <v>378</v>
      </c>
      <c r="AQ36" s="108">
        <f t="shared" si="5"/>
        <v>272.76</v>
      </c>
      <c r="AR36" s="108">
        <f t="shared" si="6"/>
        <v>-105.24000000000001</v>
      </c>
      <c r="AS36" s="111">
        <f t="shared" si="15"/>
        <v>72.158730158730151</v>
      </c>
      <c r="AT36" s="124">
        <v>184.4</v>
      </c>
      <c r="AU36" s="105">
        <v>175.25</v>
      </c>
      <c r="AV36" s="122">
        <v>95.04</v>
      </c>
      <c r="AW36" s="124">
        <v>160.79</v>
      </c>
      <c r="AX36" s="122">
        <v>280.41000000000003</v>
      </c>
      <c r="AY36" s="122">
        <v>51.19</v>
      </c>
      <c r="AZ36" s="124">
        <v>153.19999999999999</v>
      </c>
      <c r="BA36" s="122">
        <v>157.16999999999999</v>
      </c>
      <c r="BB36" s="124">
        <v>145.22999999999999</v>
      </c>
      <c r="BC36" s="108">
        <f t="shared" si="7"/>
        <v>498.39</v>
      </c>
      <c r="BD36" s="108">
        <f t="shared" si="7"/>
        <v>612.83000000000004</v>
      </c>
      <c r="BE36" s="108">
        <f t="shared" si="8"/>
        <v>114.44000000000005</v>
      </c>
      <c r="BF36" s="108">
        <f t="shared" si="9"/>
        <v>122.96193743855216</v>
      </c>
      <c r="BG36" s="107">
        <f t="shared" si="10"/>
        <v>1685.39</v>
      </c>
      <c r="BH36" s="107">
        <f t="shared" si="11"/>
        <v>1633.31</v>
      </c>
      <c r="BI36" s="110">
        <f t="shared" si="12"/>
        <v>-52.080000000000155</v>
      </c>
      <c r="BJ36" s="110">
        <f t="shared" si="13"/>
        <v>96.909914025833771</v>
      </c>
      <c r="BK36" s="103"/>
    </row>
    <row r="37" spans="1:63" ht="45" x14ac:dyDescent="0.2">
      <c r="A37" s="62">
        <v>34</v>
      </c>
      <c r="B37" s="70" t="s">
        <v>167</v>
      </c>
      <c r="C37" s="87"/>
      <c r="D37" s="86"/>
      <c r="E37" s="122">
        <v>0</v>
      </c>
      <c r="F37" s="123"/>
      <c r="G37" s="107">
        <v>0</v>
      </c>
      <c r="H37" s="107">
        <v>0</v>
      </c>
      <c r="I37" s="107">
        <v>0</v>
      </c>
      <c r="J37" s="107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108">
        <v>0</v>
      </c>
      <c r="Q37" s="108">
        <v>0</v>
      </c>
      <c r="R37" s="114">
        <f t="shared" si="26"/>
        <v>0</v>
      </c>
      <c r="S37" s="109">
        <v>0</v>
      </c>
      <c r="T37" s="107">
        <v>0</v>
      </c>
      <c r="U37" s="105">
        <v>0</v>
      </c>
      <c r="V37" s="105">
        <v>0</v>
      </c>
      <c r="W37" s="107">
        <v>0</v>
      </c>
      <c r="X37" s="107">
        <v>0</v>
      </c>
      <c r="Y37" s="107">
        <v>0</v>
      </c>
      <c r="Z37" s="107">
        <v>0</v>
      </c>
      <c r="AA37" s="107">
        <v>0</v>
      </c>
      <c r="AB37" s="107">
        <v>0</v>
      </c>
      <c r="AC37" s="108">
        <v>0</v>
      </c>
      <c r="AD37" s="108">
        <v>0</v>
      </c>
      <c r="AE37" s="114">
        <f t="shared" si="18"/>
        <v>0</v>
      </c>
      <c r="AF37" s="120">
        <v>0</v>
      </c>
      <c r="AG37" s="122">
        <v>0</v>
      </c>
      <c r="AH37" s="122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2">
        <v>0</v>
      </c>
      <c r="AO37" s="122">
        <v>0</v>
      </c>
      <c r="AP37" s="108">
        <v>0</v>
      </c>
      <c r="AQ37" s="108">
        <f t="shared" si="5"/>
        <v>0</v>
      </c>
      <c r="AR37" s="108">
        <f t="shared" si="6"/>
        <v>0</v>
      </c>
      <c r="AS37" s="111">
        <v>0</v>
      </c>
      <c r="AT37" s="124">
        <v>0</v>
      </c>
      <c r="AU37" s="122">
        <v>0</v>
      </c>
      <c r="AV37" s="122">
        <v>0</v>
      </c>
      <c r="AW37" s="124">
        <v>0</v>
      </c>
      <c r="AX37" s="122">
        <v>0</v>
      </c>
      <c r="AY37" s="122">
        <v>0</v>
      </c>
      <c r="AZ37" s="124">
        <v>0</v>
      </c>
      <c r="BA37" s="122">
        <v>0</v>
      </c>
      <c r="BB37" s="124">
        <v>0</v>
      </c>
      <c r="BC37" s="108">
        <f t="shared" si="7"/>
        <v>0</v>
      </c>
      <c r="BD37" s="108">
        <f t="shared" si="7"/>
        <v>0</v>
      </c>
      <c r="BE37" s="108">
        <f t="shared" si="8"/>
        <v>0</v>
      </c>
      <c r="BF37" s="108">
        <v>0</v>
      </c>
      <c r="BG37" s="107">
        <f t="shared" si="10"/>
        <v>0</v>
      </c>
      <c r="BH37" s="107">
        <f t="shared" si="11"/>
        <v>0</v>
      </c>
      <c r="BI37" s="110">
        <f t="shared" si="12"/>
        <v>0</v>
      </c>
      <c r="BJ37" s="110">
        <v>0</v>
      </c>
      <c r="BK37" s="103"/>
    </row>
    <row r="38" spans="1:63" ht="15.75" x14ac:dyDescent="0.2">
      <c r="A38" s="62">
        <v>35</v>
      </c>
      <c r="B38" s="70" t="s">
        <v>168</v>
      </c>
      <c r="C38" s="87"/>
      <c r="D38" s="86"/>
      <c r="E38" s="122">
        <v>519.76</v>
      </c>
      <c r="F38" s="123"/>
      <c r="G38" s="107">
        <v>64.3</v>
      </c>
      <c r="H38" s="107">
        <v>47.25</v>
      </c>
      <c r="I38" s="107">
        <v>47.25</v>
      </c>
      <c r="J38" s="107">
        <v>39.200000000000003</v>
      </c>
      <c r="K38" s="107">
        <v>7.46</v>
      </c>
      <c r="L38" s="107">
        <v>11.23</v>
      </c>
      <c r="M38" s="107">
        <v>22.5</v>
      </c>
      <c r="N38" s="107">
        <v>2.5</v>
      </c>
      <c r="O38" s="107">
        <v>3.49</v>
      </c>
      <c r="P38" s="108">
        <v>126</v>
      </c>
      <c r="Q38" s="108">
        <f>H38+K38+N38</f>
        <v>57.21</v>
      </c>
      <c r="R38" s="108">
        <f>Q38-P38</f>
        <v>-68.789999999999992</v>
      </c>
      <c r="S38" s="109">
        <f t="shared" si="1"/>
        <v>45.404761904761905</v>
      </c>
      <c r="T38" s="107">
        <v>42.3</v>
      </c>
      <c r="U38" s="105">
        <v>108.53</v>
      </c>
      <c r="V38" s="105">
        <v>65.06</v>
      </c>
      <c r="W38" s="107">
        <v>46.1</v>
      </c>
      <c r="X38" s="107">
        <v>134.44999999999999</v>
      </c>
      <c r="Y38" s="107">
        <v>119.17</v>
      </c>
      <c r="Z38" s="107">
        <v>46.5</v>
      </c>
      <c r="AA38" s="107">
        <v>15.12</v>
      </c>
      <c r="AB38" s="107">
        <v>13.01</v>
      </c>
      <c r="AC38" s="108">
        <v>134.9</v>
      </c>
      <c r="AD38" s="108">
        <f>U38+X38+AA38</f>
        <v>258.09999999999997</v>
      </c>
      <c r="AE38" s="114">
        <f t="shared" si="18"/>
        <v>123.19999999999996</v>
      </c>
      <c r="AF38" s="120">
        <f t="shared" si="21"/>
        <v>191.32690882134909</v>
      </c>
      <c r="AG38" s="122">
        <v>65.099999999999994</v>
      </c>
      <c r="AH38" s="122">
        <v>38.22</v>
      </c>
      <c r="AI38" s="124">
        <v>38.47</v>
      </c>
      <c r="AJ38" s="124">
        <v>41.1</v>
      </c>
      <c r="AK38" s="124">
        <v>1.98</v>
      </c>
      <c r="AL38" s="124">
        <v>1.2</v>
      </c>
      <c r="AM38" s="124">
        <v>31.2</v>
      </c>
      <c r="AN38" s="122">
        <v>6.72</v>
      </c>
      <c r="AO38" s="122">
        <v>6.72</v>
      </c>
      <c r="AP38" s="108">
        <v>137.4</v>
      </c>
      <c r="AQ38" s="108">
        <f t="shared" si="5"/>
        <v>46.919999999999995</v>
      </c>
      <c r="AR38" s="108">
        <f t="shared" si="6"/>
        <v>-90.480000000000018</v>
      </c>
      <c r="AS38" s="111">
        <f t="shared" si="15"/>
        <v>34.148471615720517</v>
      </c>
      <c r="AT38" s="124">
        <v>27.5</v>
      </c>
      <c r="AU38" s="122">
        <v>64.56</v>
      </c>
      <c r="AV38" s="122">
        <v>69.11</v>
      </c>
      <c r="AW38" s="124">
        <v>46.98</v>
      </c>
      <c r="AX38" s="122">
        <v>85.13</v>
      </c>
      <c r="AY38" s="122">
        <v>5.83</v>
      </c>
      <c r="AZ38" s="124">
        <v>46.98</v>
      </c>
      <c r="BA38" s="122">
        <v>11.68</v>
      </c>
      <c r="BB38" s="124">
        <v>7.13</v>
      </c>
      <c r="BC38" s="108">
        <f t="shared" si="7"/>
        <v>121.45999999999998</v>
      </c>
      <c r="BD38" s="108">
        <f t="shared" si="7"/>
        <v>161.37</v>
      </c>
      <c r="BE38" s="108">
        <f t="shared" si="8"/>
        <v>39.910000000000025</v>
      </c>
      <c r="BF38" s="108">
        <f t="shared" si="9"/>
        <v>132.85855425654537</v>
      </c>
      <c r="BG38" s="107">
        <f t="shared" si="10"/>
        <v>519.76</v>
      </c>
      <c r="BH38" s="107">
        <f t="shared" si="11"/>
        <v>523.59999999999991</v>
      </c>
      <c r="BI38" s="110">
        <f t="shared" si="12"/>
        <v>3.8399999999999181</v>
      </c>
      <c r="BJ38" s="110">
        <f t="shared" si="13"/>
        <v>100.73880252424195</v>
      </c>
      <c r="BK38" s="103"/>
    </row>
    <row r="39" spans="1:63" ht="15.75" x14ac:dyDescent="0.2">
      <c r="A39" s="62">
        <v>36</v>
      </c>
      <c r="B39" s="70" t="s">
        <v>169</v>
      </c>
      <c r="C39" s="87"/>
      <c r="D39" s="86"/>
      <c r="E39" s="122">
        <v>65</v>
      </c>
      <c r="F39" s="123"/>
      <c r="G39" s="107">
        <v>0</v>
      </c>
      <c r="H39" s="107">
        <v>0</v>
      </c>
      <c r="I39" s="107">
        <v>0</v>
      </c>
      <c r="J39" s="107">
        <v>0</v>
      </c>
      <c r="K39" s="107">
        <v>4.04</v>
      </c>
      <c r="L39" s="107">
        <v>0</v>
      </c>
      <c r="M39" s="107">
        <v>0</v>
      </c>
      <c r="N39" s="107">
        <v>5.7</v>
      </c>
      <c r="O39" s="107">
        <v>0</v>
      </c>
      <c r="P39" s="108">
        <v>0</v>
      </c>
      <c r="Q39" s="108">
        <f>K39+N39</f>
        <v>9.74</v>
      </c>
      <c r="R39" s="108">
        <f>Q39-P39</f>
        <v>9.74</v>
      </c>
      <c r="S39" s="109">
        <v>0</v>
      </c>
      <c r="T39" s="107">
        <v>3.9</v>
      </c>
      <c r="U39" s="105">
        <v>0</v>
      </c>
      <c r="V39" s="105">
        <v>0</v>
      </c>
      <c r="W39" s="107">
        <v>0</v>
      </c>
      <c r="X39" s="107">
        <v>9.1300000000000008</v>
      </c>
      <c r="Y39" s="107">
        <v>0</v>
      </c>
      <c r="Z39" s="107">
        <v>0</v>
      </c>
      <c r="AA39" s="107">
        <v>0</v>
      </c>
      <c r="AB39" s="107">
        <v>0</v>
      </c>
      <c r="AC39" s="108">
        <v>3.9</v>
      </c>
      <c r="AD39" s="108">
        <f>U39+X39+AA39</f>
        <v>9.1300000000000008</v>
      </c>
      <c r="AE39" s="114">
        <f t="shared" si="18"/>
        <v>5.23</v>
      </c>
      <c r="AF39" s="120">
        <f t="shared" si="21"/>
        <v>234.10256410256412</v>
      </c>
      <c r="AG39" s="122">
        <v>0.7</v>
      </c>
      <c r="AH39" s="122">
        <v>0.25</v>
      </c>
      <c r="AI39" s="124">
        <v>0</v>
      </c>
      <c r="AJ39" s="124">
        <v>0.4</v>
      </c>
      <c r="AK39" s="124">
        <v>0</v>
      </c>
      <c r="AL39" s="124">
        <v>0</v>
      </c>
      <c r="AM39" s="124">
        <v>0</v>
      </c>
      <c r="AN39" s="122">
        <v>0</v>
      </c>
      <c r="AO39" s="122">
        <v>0</v>
      </c>
      <c r="AP39" s="108">
        <f t="shared" si="5"/>
        <v>1.1000000000000001</v>
      </c>
      <c r="AQ39" s="108">
        <f t="shared" si="5"/>
        <v>0.25</v>
      </c>
      <c r="AR39" s="108">
        <f t="shared" si="6"/>
        <v>-0.85000000000000009</v>
      </c>
      <c r="AS39" s="111">
        <f t="shared" si="15"/>
        <v>22.727272727272727</v>
      </c>
      <c r="AT39" s="124">
        <v>0</v>
      </c>
      <c r="AU39" s="122">
        <v>0</v>
      </c>
      <c r="AV39" s="122">
        <v>0</v>
      </c>
      <c r="AW39" s="124">
        <v>25</v>
      </c>
      <c r="AX39" s="122">
        <v>0</v>
      </c>
      <c r="AY39" s="122">
        <v>0</v>
      </c>
      <c r="AZ39" s="124">
        <v>35</v>
      </c>
      <c r="BA39" s="122">
        <v>0</v>
      </c>
      <c r="BB39" s="124">
        <v>0</v>
      </c>
      <c r="BC39" s="108">
        <f t="shared" si="7"/>
        <v>60</v>
      </c>
      <c r="BD39" s="108">
        <f t="shared" si="7"/>
        <v>0</v>
      </c>
      <c r="BE39" s="108">
        <f t="shared" si="8"/>
        <v>-60</v>
      </c>
      <c r="BF39" s="108">
        <f t="shared" si="9"/>
        <v>0</v>
      </c>
      <c r="BG39" s="107">
        <f t="shared" si="10"/>
        <v>65</v>
      </c>
      <c r="BH39" s="107">
        <f t="shared" si="11"/>
        <v>19.12</v>
      </c>
      <c r="BI39" s="110">
        <f t="shared" si="12"/>
        <v>-45.879999999999995</v>
      </c>
      <c r="BJ39" s="110">
        <f t="shared" si="13"/>
        <v>29.415384615384614</v>
      </c>
      <c r="BK39" s="103"/>
    </row>
    <row r="40" spans="1:63" ht="15.75" x14ac:dyDescent="0.2">
      <c r="A40" s="62">
        <v>37</v>
      </c>
      <c r="B40" s="70" t="s">
        <v>170</v>
      </c>
      <c r="C40" s="87"/>
      <c r="D40" s="86"/>
      <c r="E40" s="122">
        <v>172.1</v>
      </c>
      <c r="F40" s="123"/>
      <c r="G40" s="107">
        <v>7.8</v>
      </c>
      <c r="H40" s="107">
        <v>5.03</v>
      </c>
      <c r="I40" s="107">
        <v>5.03</v>
      </c>
      <c r="J40" s="107">
        <v>0</v>
      </c>
      <c r="K40" s="107">
        <v>12.55</v>
      </c>
      <c r="L40" s="107">
        <v>20.05</v>
      </c>
      <c r="M40" s="107">
        <v>16.2</v>
      </c>
      <c r="N40" s="107">
        <v>3.82</v>
      </c>
      <c r="O40" s="107">
        <v>9.32</v>
      </c>
      <c r="P40" s="108">
        <v>24</v>
      </c>
      <c r="Q40" s="108">
        <f>H40+K40+N40</f>
        <v>21.400000000000002</v>
      </c>
      <c r="R40" s="108">
        <f>Q40-P40</f>
        <v>-2.5999999999999979</v>
      </c>
      <c r="S40" s="109">
        <f t="shared" si="1"/>
        <v>89.166666666666671</v>
      </c>
      <c r="T40" s="107">
        <v>44.1</v>
      </c>
      <c r="U40" s="105">
        <v>0.74</v>
      </c>
      <c r="V40" s="105">
        <v>0</v>
      </c>
      <c r="W40" s="107">
        <v>13.8</v>
      </c>
      <c r="X40" s="107">
        <v>0.76</v>
      </c>
      <c r="Y40" s="107">
        <v>0</v>
      </c>
      <c r="Z40" s="107">
        <v>0</v>
      </c>
      <c r="AA40" s="107">
        <v>0.52</v>
      </c>
      <c r="AB40" s="107">
        <v>0.52</v>
      </c>
      <c r="AC40" s="108">
        <v>57.9</v>
      </c>
      <c r="AD40" s="108">
        <f t="shared" ref="AD40:AD66" si="28">U40+X40+AA40</f>
        <v>2.02</v>
      </c>
      <c r="AE40" s="114">
        <f t="shared" si="18"/>
        <v>-55.879999999999995</v>
      </c>
      <c r="AF40" s="120">
        <f t="shared" si="21"/>
        <v>3.4887737478411056</v>
      </c>
      <c r="AG40" s="122">
        <v>18.600000000000001</v>
      </c>
      <c r="AH40" s="122">
        <v>2.52</v>
      </c>
      <c r="AI40" s="124">
        <v>2.52</v>
      </c>
      <c r="AJ40" s="124">
        <v>32.799999999999997</v>
      </c>
      <c r="AK40" s="124">
        <v>3.77</v>
      </c>
      <c r="AL40" s="124">
        <v>0.6</v>
      </c>
      <c r="AM40" s="124">
        <v>3.7</v>
      </c>
      <c r="AN40" s="122">
        <v>0</v>
      </c>
      <c r="AO40" s="122">
        <v>0</v>
      </c>
      <c r="AP40" s="108">
        <f t="shared" si="5"/>
        <v>55.1</v>
      </c>
      <c r="AQ40" s="108">
        <f t="shared" si="5"/>
        <v>6.29</v>
      </c>
      <c r="AR40" s="108">
        <f t="shared" si="6"/>
        <v>-48.81</v>
      </c>
      <c r="AS40" s="111">
        <f t="shared" si="15"/>
        <v>11.415607985480944</v>
      </c>
      <c r="AT40" s="124">
        <v>6.5</v>
      </c>
      <c r="AU40" s="122">
        <v>31.37</v>
      </c>
      <c r="AV40" s="122">
        <v>31.37</v>
      </c>
      <c r="AW40" s="124">
        <v>14.3</v>
      </c>
      <c r="AX40" s="122">
        <v>9.6999999999999993</v>
      </c>
      <c r="AY40" s="122">
        <v>9.6999999999999993</v>
      </c>
      <c r="AZ40" s="124">
        <v>14.3</v>
      </c>
      <c r="BA40" s="122">
        <v>18.010000000000002</v>
      </c>
      <c r="BB40" s="124">
        <v>18.7</v>
      </c>
      <c r="BC40" s="108">
        <f t="shared" si="7"/>
        <v>35.1</v>
      </c>
      <c r="BD40" s="108">
        <f t="shared" si="7"/>
        <v>59.08</v>
      </c>
      <c r="BE40" s="108">
        <f t="shared" si="8"/>
        <v>23.979999999999997</v>
      </c>
      <c r="BF40" s="108">
        <f t="shared" si="9"/>
        <v>168.31908831908831</v>
      </c>
      <c r="BG40" s="107">
        <f t="shared" si="10"/>
        <v>172.1</v>
      </c>
      <c r="BH40" s="107">
        <f t="shared" si="11"/>
        <v>88.789999999999992</v>
      </c>
      <c r="BI40" s="110">
        <f t="shared" si="12"/>
        <v>-83.31</v>
      </c>
      <c r="BJ40" s="110">
        <f t="shared" si="13"/>
        <v>51.592097617664145</v>
      </c>
      <c r="BK40" s="103"/>
    </row>
    <row r="41" spans="1:63" ht="15.75" x14ac:dyDescent="0.2">
      <c r="A41" s="62">
        <v>38</v>
      </c>
      <c r="B41" s="70" t="s">
        <v>171</v>
      </c>
      <c r="C41" s="87"/>
      <c r="D41" s="86"/>
      <c r="E41" s="122">
        <v>22.16</v>
      </c>
      <c r="F41" s="123"/>
      <c r="G41" s="107">
        <v>0</v>
      </c>
      <c r="H41" s="107">
        <v>0</v>
      </c>
      <c r="I41" s="107">
        <v>0</v>
      </c>
      <c r="J41" s="107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8">
        <v>0</v>
      </c>
      <c r="Q41" s="108">
        <v>0</v>
      </c>
      <c r="R41" s="108">
        <v>0</v>
      </c>
      <c r="S41" s="109">
        <v>0</v>
      </c>
      <c r="T41" s="107">
        <v>2.1</v>
      </c>
      <c r="U41" s="105">
        <v>0</v>
      </c>
      <c r="V41" s="107">
        <v>0</v>
      </c>
      <c r="W41" s="107">
        <v>14.1</v>
      </c>
      <c r="X41" s="107">
        <v>4.6900000000000004</v>
      </c>
      <c r="Y41" s="107">
        <v>0</v>
      </c>
      <c r="Z41" s="107">
        <v>0</v>
      </c>
      <c r="AA41" s="107">
        <v>0.51</v>
      </c>
      <c r="AB41" s="107">
        <v>0</v>
      </c>
      <c r="AC41" s="108">
        <v>16.2</v>
      </c>
      <c r="AD41" s="108">
        <f t="shared" si="28"/>
        <v>5.2</v>
      </c>
      <c r="AE41" s="114">
        <f t="shared" si="18"/>
        <v>-11</v>
      </c>
      <c r="AF41" s="120">
        <f t="shared" si="21"/>
        <v>32.098765432098766</v>
      </c>
      <c r="AG41" s="122">
        <v>0</v>
      </c>
      <c r="AH41" s="122">
        <v>0</v>
      </c>
      <c r="AI41" s="124">
        <v>0</v>
      </c>
      <c r="AJ41" s="124">
        <v>5.0999999999999996</v>
      </c>
      <c r="AK41" s="124">
        <v>0</v>
      </c>
      <c r="AL41" s="124">
        <v>0</v>
      </c>
      <c r="AM41" s="124">
        <v>0</v>
      </c>
      <c r="AN41" s="122">
        <v>0</v>
      </c>
      <c r="AO41" s="122">
        <v>0</v>
      </c>
      <c r="AP41" s="108">
        <f t="shared" si="5"/>
        <v>5.0999999999999996</v>
      </c>
      <c r="AQ41" s="108">
        <f t="shared" si="5"/>
        <v>0</v>
      </c>
      <c r="AR41" s="108">
        <f t="shared" si="6"/>
        <v>-5.0999999999999996</v>
      </c>
      <c r="AS41" s="111">
        <f t="shared" si="15"/>
        <v>0</v>
      </c>
      <c r="AT41" s="124">
        <v>0.86</v>
      </c>
      <c r="AU41" s="122">
        <v>0</v>
      </c>
      <c r="AV41" s="122">
        <v>0</v>
      </c>
      <c r="AW41" s="124">
        <v>0</v>
      </c>
      <c r="AX41" s="122">
        <v>4.24</v>
      </c>
      <c r="AY41" s="122">
        <v>0</v>
      </c>
      <c r="AZ41" s="124">
        <v>0</v>
      </c>
      <c r="BA41" s="122">
        <v>0.59</v>
      </c>
      <c r="BB41" s="124">
        <v>0</v>
      </c>
      <c r="BC41" s="108">
        <f t="shared" si="7"/>
        <v>0.86</v>
      </c>
      <c r="BD41" s="108">
        <f t="shared" si="7"/>
        <v>4.83</v>
      </c>
      <c r="BE41" s="108">
        <f t="shared" si="8"/>
        <v>3.97</v>
      </c>
      <c r="BF41" s="108">
        <f t="shared" si="9"/>
        <v>561.62790697674416</v>
      </c>
      <c r="BG41" s="107">
        <f t="shared" si="10"/>
        <v>22.16</v>
      </c>
      <c r="BH41" s="107">
        <f t="shared" si="11"/>
        <v>10.030000000000001</v>
      </c>
      <c r="BI41" s="110">
        <f t="shared" si="12"/>
        <v>-12.129999999999999</v>
      </c>
      <c r="BJ41" s="110">
        <f t="shared" si="13"/>
        <v>45.261732851985563</v>
      </c>
      <c r="BK41" s="103"/>
    </row>
    <row r="42" spans="1:63" ht="30" x14ac:dyDescent="0.2">
      <c r="A42" s="62">
        <v>39</v>
      </c>
      <c r="B42" s="70" t="s">
        <v>172</v>
      </c>
      <c r="C42" s="87"/>
      <c r="D42" s="86"/>
      <c r="E42" s="122">
        <v>32.92</v>
      </c>
      <c r="F42" s="123"/>
      <c r="G42" s="107">
        <v>2.6</v>
      </c>
      <c r="H42" s="107">
        <v>0</v>
      </c>
      <c r="I42" s="107">
        <v>0</v>
      </c>
      <c r="J42" s="107">
        <v>2.5</v>
      </c>
      <c r="K42" s="107">
        <v>0.39</v>
      </c>
      <c r="L42" s="107">
        <v>0</v>
      </c>
      <c r="M42" s="107">
        <v>1.5</v>
      </c>
      <c r="N42" s="107">
        <v>0</v>
      </c>
      <c r="O42" s="107">
        <v>0</v>
      </c>
      <c r="P42" s="108">
        <v>6.6</v>
      </c>
      <c r="Q42" s="108">
        <f t="shared" ref="Q42:Q47" si="29">H42+K42+N42</f>
        <v>0.39</v>
      </c>
      <c r="R42" s="108">
        <f t="shared" ref="R42:R47" si="30">Q42-P42</f>
        <v>-6.21</v>
      </c>
      <c r="S42" s="109">
        <f t="shared" si="1"/>
        <v>5.9090909090909101</v>
      </c>
      <c r="T42" s="107">
        <v>3.38</v>
      </c>
      <c r="U42" s="105">
        <v>0</v>
      </c>
      <c r="V42" s="107">
        <v>0</v>
      </c>
      <c r="W42" s="107">
        <v>1.5</v>
      </c>
      <c r="X42" s="107">
        <v>0</v>
      </c>
      <c r="Y42" s="107">
        <v>0</v>
      </c>
      <c r="Z42" s="107">
        <v>7.66</v>
      </c>
      <c r="AA42" s="107">
        <v>0</v>
      </c>
      <c r="AB42" s="107">
        <v>0</v>
      </c>
      <c r="AC42" s="108">
        <v>12.54</v>
      </c>
      <c r="AD42" s="108">
        <f t="shared" si="28"/>
        <v>0</v>
      </c>
      <c r="AE42" s="114">
        <f t="shared" si="18"/>
        <v>-12.54</v>
      </c>
      <c r="AF42" s="120">
        <f t="shared" si="21"/>
        <v>0</v>
      </c>
      <c r="AG42" s="122">
        <v>3.6</v>
      </c>
      <c r="AH42" s="122">
        <v>0</v>
      </c>
      <c r="AI42" s="124">
        <v>0</v>
      </c>
      <c r="AJ42" s="124">
        <v>0.78</v>
      </c>
      <c r="AK42" s="124">
        <v>0</v>
      </c>
      <c r="AL42" s="124">
        <v>0</v>
      </c>
      <c r="AM42" s="124">
        <v>2.4</v>
      </c>
      <c r="AN42" s="122">
        <v>0</v>
      </c>
      <c r="AO42" s="122">
        <v>0</v>
      </c>
      <c r="AP42" s="108">
        <f t="shared" si="5"/>
        <v>6.7799999999999994</v>
      </c>
      <c r="AQ42" s="108">
        <f t="shared" si="5"/>
        <v>0</v>
      </c>
      <c r="AR42" s="108">
        <f t="shared" si="6"/>
        <v>-6.7799999999999994</v>
      </c>
      <c r="AS42" s="111">
        <f t="shared" si="15"/>
        <v>0</v>
      </c>
      <c r="AT42" s="124">
        <v>0</v>
      </c>
      <c r="AU42" s="122">
        <v>0</v>
      </c>
      <c r="AV42" s="122">
        <v>0</v>
      </c>
      <c r="AW42" s="124">
        <v>3.5</v>
      </c>
      <c r="AX42" s="122">
        <v>0</v>
      </c>
      <c r="AY42" s="122">
        <v>0</v>
      </c>
      <c r="AZ42" s="124">
        <v>3.5</v>
      </c>
      <c r="BA42" s="122">
        <v>0</v>
      </c>
      <c r="BB42" s="124">
        <v>0</v>
      </c>
      <c r="BC42" s="108">
        <f t="shared" si="7"/>
        <v>7</v>
      </c>
      <c r="BD42" s="108">
        <f t="shared" si="7"/>
        <v>0</v>
      </c>
      <c r="BE42" s="108">
        <f t="shared" si="8"/>
        <v>-7</v>
      </c>
      <c r="BF42" s="108">
        <f t="shared" si="9"/>
        <v>0</v>
      </c>
      <c r="BG42" s="107">
        <f t="shared" si="10"/>
        <v>32.92</v>
      </c>
      <c r="BH42" s="107">
        <f t="shared" si="11"/>
        <v>0.39</v>
      </c>
      <c r="BI42" s="110">
        <f t="shared" si="12"/>
        <v>-32.53</v>
      </c>
      <c r="BJ42" s="110">
        <f t="shared" si="13"/>
        <v>1.1846901579586877</v>
      </c>
      <c r="BK42" s="103"/>
    </row>
    <row r="43" spans="1:63" ht="15.75" x14ac:dyDescent="0.25">
      <c r="A43" s="62">
        <v>40</v>
      </c>
      <c r="B43" s="63" t="s">
        <v>173</v>
      </c>
      <c r="C43" s="63"/>
      <c r="D43" s="74"/>
      <c r="E43" s="120">
        <v>596.36</v>
      </c>
      <c r="F43" s="121"/>
      <c r="G43" s="119">
        <v>27.04</v>
      </c>
      <c r="H43" s="119">
        <v>36.92</v>
      </c>
      <c r="I43" s="119">
        <v>8.48</v>
      </c>
      <c r="J43" s="119">
        <v>27.95</v>
      </c>
      <c r="K43" s="119">
        <v>38.340000000000003</v>
      </c>
      <c r="L43" s="119">
        <v>9.15</v>
      </c>
      <c r="M43" s="119">
        <v>92.03</v>
      </c>
      <c r="N43" s="119">
        <v>88.68</v>
      </c>
      <c r="O43" s="119">
        <v>12.29</v>
      </c>
      <c r="P43" s="119">
        <v>147.02000000000001</v>
      </c>
      <c r="Q43" s="119">
        <f t="shared" si="29"/>
        <v>163.94</v>
      </c>
      <c r="R43" s="119">
        <f t="shared" si="30"/>
        <v>16.919999999999987</v>
      </c>
      <c r="S43" s="109">
        <f t="shared" si="1"/>
        <v>111.50863828050603</v>
      </c>
      <c r="T43" s="119">
        <v>27.84</v>
      </c>
      <c r="U43" s="120">
        <v>158.86000000000001</v>
      </c>
      <c r="V43" s="119">
        <v>130.66</v>
      </c>
      <c r="W43" s="119">
        <v>26.75</v>
      </c>
      <c r="X43" s="119">
        <v>94.91</v>
      </c>
      <c r="Y43" s="119">
        <v>7.88</v>
      </c>
      <c r="Z43" s="119">
        <v>97.06</v>
      </c>
      <c r="AA43" s="119">
        <v>38.83</v>
      </c>
      <c r="AB43" s="119">
        <v>9.6300000000000008</v>
      </c>
      <c r="AC43" s="119">
        <v>151.65</v>
      </c>
      <c r="AD43" s="108">
        <f t="shared" si="28"/>
        <v>292.60000000000002</v>
      </c>
      <c r="AE43" s="114">
        <f t="shared" si="18"/>
        <v>140.95000000000002</v>
      </c>
      <c r="AF43" s="120">
        <f t="shared" si="21"/>
        <v>192.94427959116388</v>
      </c>
      <c r="AG43" s="120">
        <v>32.549999999999997</v>
      </c>
      <c r="AH43" s="120">
        <v>43.96</v>
      </c>
      <c r="AI43" s="119">
        <v>16.45</v>
      </c>
      <c r="AJ43" s="119">
        <v>25.56</v>
      </c>
      <c r="AK43" s="119">
        <v>34.82</v>
      </c>
      <c r="AL43" s="119">
        <v>7.65</v>
      </c>
      <c r="AM43" s="119">
        <v>91.75</v>
      </c>
      <c r="AN43" s="120">
        <v>96.71</v>
      </c>
      <c r="AO43" s="120">
        <v>9.0500000000000007</v>
      </c>
      <c r="AP43" s="108">
        <f t="shared" si="5"/>
        <v>149.86000000000001</v>
      </c>
      <c r="AQ43" s="108">
        <f t="shared" si="5"/>
        <v>175.49</v>
      </c>
      <c r="AR43" s="108">
        <f t="shared" si="6"/>
        <v>25.629999999999995</v>
      </c>
      <c r="AS43" s="111">
        <f t="shared" si="15"/>
        <v>117.10262912051247</v>
      </c>
      <c r="AT43" s="119">
        <f>AT44+AT45+AT46+AT47+AT48+AT49+AT50+AT51+AT52+AT53+AT54+AT55+AT56</f>
        <v>25.21</v>
      </c>
      <c r="AU43" s="120">
        <f t="shared" ref="AU43:BB43" si="31">AU44+AU45+AU46+AU47+AU48+AU49+AU50+AU51+AU52+AU53+AU54+AU55+AU56</f>
        <v>25.9</v>
      </c>
      <c r="AV43" s="120">
        <v>25.9</v>
      </c>
      <c r="AW43" s="119">
        <f t="shared" si="31"/>
        <v>25.88</v>
      </c>
      <c r="AX43" s="120">
        <f>AX44+AX45+AX46+AX47+AX48+AX49+AX50+AX51+AX52+AX53+AX54+AX55+AX56</f>
        <v>107.71000000000001</v>
      </c>
      <c r="AY43" s="120">
        <f t="shared" si="31"/>
        <v>17.190000000000001</v>
      </c>
      <c r="AZ43" s="119">
        <f t="shared" si="31"/>
        <v>96.740000000000009</v>
      </c>
      <c r="BA43" s="120">
        <f t="shared" si="31"/>
        <v>38.700000000000003</v>
      </c>
      <c r="BB43" s="119">
        <f t="shared" si="31"/>
        <v>28.569999999999997</v>
      </c>
      <c r="BC43" s="108">
        <f t="shared" si="7"/>
        <v>147.83000000000001</v>
      </c>
      <c r="BD43" s="108">
        <f t="shared" si="7"/>
        <v>172.31</v>
      </c>
      <c r="BE43" s="108">
        <f t="shared" si="8"/>
        <v>24.47999999999999</v>
      </c>
      <c r="BF43" s="108">
        <f t="shared" si="9"/>
        <v>116.55956165866198</v>
      </c>
      <c r="BG43" s="107">
        <f t="shared" si="10"/>
        <v>596.36</v>
      </c>
      <c r="BH43" s="107">
        <f t="shared" si="11"/>
        <v>804.33999999999992</v>
      </c>
      <c r="BI43" s="110">
        <f t="shared" si="12"/>
        <v>207.9799999999999</v>
      </c>
      <c r="BJ43" s="110">
        <f t="shared" si="13"/>
        <v>134.87490777382786</v>
      </c>
      <c r="BK43" s="103"/>
    </row>
    <row r="44" spans="1:63" ht="15.75" x14ac:dyDescent="0.2">
      <c r="A44" s="62">
        <v>41</v>
      </c>
      <c r="B44" s="82" t="s">
        <v>174</v>
      </c>
      <c r="C44" s="87"/>
      <c r="D44" s="88"/>
      <c r="E44" s="105">
        <v>262.67</v>
      </c>
      <c r="F44" s="106"/>
      <c r="G44" s="107">
        <v>4.07</v>
      </c>
      <c r="H44" s="107">
        <v>12.64</v>
      </c>
      <c r="I44" s="107">
        <v>0</v>
      </c>
      <c r="J44" s="107">
        <v>4.07</v>
      </c>
      <c r="K44" s="107">
        <v>12.64</v>
      </c>
      <c r="L44" s="107">
        <v>0</v>
      </c>
      <c r="M44" s="107">
        <v>54.85</v>
      </c>
      <c r="N44" s="107">
        <v>14.11</v>
      </c>
      <c r="O44" s="107">
        <v>0</v>
      </c>
      <c r="P44" s="108">
        <v>62.99</v>
      </c>
      <c r="Q44" s="108">
        <f t="shared" si="29"/>
        <v>39.39</v>
      </c>
      <c r="R44" s="108">
        <f t="shared" si="30"/>
        <v>-23.6</v>
      </c>
      <c r="S44" s="109">
        <f t="shared" si="1"/>
        <v>62.533735513573582</v>
      </c>
      <c r="T44" s="107">
        <v>4.07</v>
      </c>
      <c r="U44" s="105">
        <v>14.5</v>
      </c>
      <c r="V44" s="105">
        <v>0</v>
      </c>
      <c r="W44" s="107">
        <v>4.07</v>
      </c>
      <c r="X44" s="107">
        <v>58.07</v>
      </c>
      <c r="Y44" s="107">
        <v>0</v>
      </c>
      <c r="Z44" s="107">
        <v>58.4</v>
      </c>
      <c r="AA44" s="107">
        <v>12.64</v>
      </c>
      <c r="AB44" s="107">
        <v>0</v>
      </c>
      <c r="AC44" s="108">
        <v>66.540000000000006</v>
      </c>
      <c r="AD44" s="108">
        <f t="shared" si="28"/>
        <v>85.21</v>
      </c>
      <c r="AE44" s="114">
        <f t="shared" si="18"/>
        <v>18.669999999999987</v>
      </c>
      <c r="AF44" s="120">
        <f t="shared" si="21"/>
        <v>128.05831079050193</v>
      </c>
      <c r="AG44" s="105">
        <v>4.07</v>
      </c>
      <c r="AH44" s="105">
        <v>8.77</v>
      </c>
      <c r="AI44" s="107">
        <v>0</v>
      </c>
      <c r="AJ44" s="107">
        <v>4.07</v>
      </c>
      <c r="AK44" s="107">
        <v>12.64</v>
      </c>
      <c r="AL44" s="107">
        <v>0</v>
      </c>
      <c r="AM44" s="107">
        <v>59.26</v>
      </c>
      <c r="AN44" s="105">
        <v>58.72</v>
      </c>
      <c r="AO44" s="105">
        <v>0</v>
      </c>
      <c r="AP44" s="108">
        <f t="shared" si="5"/>
        <v>67.400000000000006</v>
      </c>
      <c r="AQ44" s="108">
        <f t="shared" si="5"/>
        <v>80.13</v>
      </c>
      <c r="AR44" s="108">
        <f t="shared" si="6"/>
        <v>12.72999999999999</v>
      </c>
      <c r="AS44" s="111">
        <f t="shared" si="15"/>
        <v>118.88724035608307</v>
      </c>
      <c r="AT44" s="107">
        <v>4.07</v>
      </c>
      <c r="AU44" s="105">
        <v>0</v>
      </c>
      <c r="AV44" s="105">
        <v>0</v>
      </c>
      <c r="AW44" s="107">
        <v>4.07</v>
      </c>
      <c r="AX44" s="105">
        <v>80.67</v>
      </c>
      <c r="AY44" s="105">
        <v>0</v>
      </c>
      <c r="AZ44" s="107">
        <v>57.6</v>
      </c>
      <c r="BA44" s="105">
        <v>0</v>
      </c>
      <c r="BB44" s="107">
        <v>0</v>
      </c>
      <c r="BC44" s="108">
        <f t="shared" si="7"/>
        <v>65.740000000000009</v>
      </c>
      <c r="BD44" s="108">
        <f t="shared" si="7"/>
        <v>80.67</v>
      </c>
      <c r="BE44" s="108">
        <f t="shared" si="8"/>
        <v>14.929999999999993</v>
      </c>
      <c r="BF44" s="108">
        <f t="shared" si="9"/>
        <v>122.71067843017948</v>
      </c>
      <c r="BG44" s="107">
        <f t="shared" si="10"/>
        <v>262.67</v>
      </c>
      <c r="BH44" s="107">
        <f t="shared" si="11"/>
        <v>285.39999999999998</v>
      </c>
      <c r="BI44" s="110">
        <f t="shared" si="12"/>
        <v>22.729999999999961</v>
      </c>
      <c r="BJ44" s="110">
        <f t="shared" si="13"/>
        <v>108.65344348421972</v>
      </c>
      <c r="BK44" s="103"/>
    </row>
    <row r="45" spans="1:63" ht="18" customHeight="1" x14ac:dyDescent="0.2">
      <c r="A45" s="62">
        <v>42</v>
      </c>
      <c r="B45" s="82" t="s">
        <v>175</v>
      </c>
      <c r="C45" s="87"/>
      <c r="D45" s="88"/>
      <c r="E45" s="105">
        <v>27.79</v>
      </c>
      <c r="F45" s="106"/>
      <c r="G45" s="107">
        <v>2.2999999999999998</v>
      </c>
      <c r="H45" s="107">
        <v>2.5299999999999998</v>
      </c>
      <c r="I45" s="107">
        <v>135</v>
      </c>
      <c r="J45" s="107">
        <v>1.9</v>
      </c>
      <c r="K45" s="107">
        <v>3.04</v>
      </c>
      <c r="L45" s="107">
        <v>1.64</v>
      </c>
      <c r="M45" s="107">
        <v>2.2999999999999998</v>
      </c>
      <c r="N45" s="107">
        <v>2.58</v>
      </c>
      <c r="O45" s="107">
        <v>1.36</v>
      </c>
      <c r="P45" s="108">
        <v>6.5</v>
      </c>
      <c r="Q45" s="108">
        <f t="shared" si="29"/>
        <v>8.15</v>
      </c>
      <c r="R45" s="108">
        <f t="shared" si="30"/>
        <v>1.6500000000000004</v>
      </c>
      <c r="S45" s="109">
        <f t="shared" si="1"/>
        <v>125.38461538461539</v>
      </c>
      <c r="T45" s="107">
        <v>2.1</v>
      </c>
      <c r="U45" s="105">
        <v>2.5499999999999998</v>
      </c>
      <c r="V45" s="105">
        <v>1.31</v>
      </c>
      <c r="W45" s="107">
        <v>2.2999999999999998</v>
      </c>
      <c r="X45" s="107">
        <v>2.63</v>
      </c>
      <c r="Y45" s="107">
        <v>1.28</v>
      </c>
      <c r="Z45" s="107">
        <v>2.2000000000000002</v>
      </c>
      <c r="AA45" s="107">
        <v>4.32</v>
      </c>
      <c r="AB45" s="107">
        <v>2.33</v>
      </c>
      <c r="AC45" s="108">
        <v>6.6</v>
      </c>
      <c r="AD45" s="108">
        <f t="shared" si="28"/>
        <v>9.5</v>
      </c>
      <c r="AE45" s="114">
        <f t="shared" si="18"/>
        <v>2.9000000000000004</v>
      </c>
      <c r="AF45" s="120">
        <f t="shared" si="21"/>
        <v>143.93939393939394</v>
      </c>
      <c r="AG45" s="105">
        <v>2.1</v>
      </c>
      <c r="AH45" s="105">
        <v>3.4</v>
      </c>
      <c r="AI45" s="107">
        <v>1.83</v>
      </c>
      <c r="AJ45" s="107">
        <v>2.4</v>
      </c>
      <c r="AK45" s="107">
        <v>3.63</v>
      </c>
      <c r="AL45" s="107">
        <v>2</v>
      </c>
      <c r="AM45" s="107">
        <v>2.7</v>
      </c>
      <c r="AN45" s="105">
        <v>2.89</v>
      </c>
      <c r="AO45" s="105">
        <v>1.51</v>
      </c>
      <c r="AP45" s="108">
        <f t="shared" si="5"/>
        <v>7.2</v>
      </c>
      <c r="AQ45" s="108">
        <f t="shared" si="5"/>
        <v>9.92</v>
      </c>
      <c r="AR45" s="108">
        <f t="shared" si="6"/>
        <v>2.7199999999999998</v>
      </c>
      <c r="AS45" s="111">
        <f t="shared" si="15"/>
        <v>137.77777777777777</v>
      </c>
      <c r="AT45" s="107">
        <v>2.29</v>
      </c>
      <c r="AU45" s="105">
        <v>3.24</v>
      </c>
      <c r="AV45" s="105">
        <v>3.14</v>
      </c>
      <c r="AW45" s="107">
        <v>2.6</v>
      </c>
      <c r="AX45" s="105">
        <v>2.98</v>
      </c>
      <c r="AY45" s="105">
        <v>2.87</v>
      </c>
      <c r="AZ45" s="107">
        <v>2.6</v>
      </c>
      <c r="BA45" s="105">
        <v>3.25</v>
      </c>
      <c r="BB45" s="107">
        <v>2.95</v>
      </c>
      <c r="BC45" s="108">
        <f t="shared" si="7"/>
        <v>7.49</v>
      </c>
      <c r="BD45" s="108">
        <f t="shared" si="7"/>
        <v>9.4700000000000006</v>
      </c>
      <c r="BE45" s="108">
        <f t="shared" si="8"/>
        <v>1.9800000000000004</v>
      </c>
      <c r="BF45" s="108">
        <f t="shared" si="9"/>
        <v>126.43524699599466</v>
      </c>
      <c r="BG45" s="107">
        <f t="shared" si="10"/>
        <v>27.79</v>
      </c>
      <c r="BH45" s="107">
        <f t="shared" si="11"/>
        <v>37.04</v>
      </c>
      <c r="BI45" s="110">
        <f t="shared" si="12"/>
        <v>9.25</v>
      </c>
      <c r="BJ45" s="110">
        <f t="shared" si="13"/>
        <v>133.2853544440446</v>
      </c>
      <c r="BK45" s="103"/>
    </row>
    <row r="46" spans="1:63" ht="63.75" customHeight="1" x14ac:dyDescent="0.2">
      <c r="A46" s="62">
        <v>43</v>
      </c>
      <c r="B46" s="82" t="s">
        <v>176</v>
      </c>
      <c r="C46" s="87"/>
      <c r="D46" s="88"/>
      <c r="E46" s="105">
        <v>54.34</v>
      </c>
      <c r="F46" s="106"/>
      <c r="G46" s="107">
        <v>0</v>
      </c>
      <c r="H46" s="107">
        <v>0</v>
      </c>
      <c r="I46" s="107">
        <v>0</v>
      </c>
      <c r="J46" s="107">
        <v>0</v>
      </c>
      <c r="K46" s="107">
        <v>5.4</v>
      </c>
      <c r="L46" s="107">
        <v>0</v>
      </c>
      <c r="M46" s="107">
        <v>11.3</v>
      </c>
      <c r="N46" s="107">
        <v>29.13</v>
      </c>
      <c r="O46" s="107">
        <v>0</v>
      </c>
      <c r="P46" s="108">
        <v>11.3</v>
      </c>
      <c r="Q46" s="108">
        <f t="shared" si="29"/>
        <v>34.53</v>
      </c>
      <c r="R46" s="108">
        <f t="shared" si="30"/>
        <v>23.23</v>
      </c>
      <c r="S46" s="109">
        <f t="shared" si="1"/>
        <v>305.57522123893801</v>
      </c>
      <c r="T46" s="107">
        <v>0</v>
      </c>
      <c r="U46" s="105">
        <v>24.77</v>
      </c>
      <c r="V46" s="105">
        <v>24.77</v>
      </c>
      <c r="W46" s="107">
        <v>0</v>
      </c>
      <c r="X46" s="107">
        <v>12.34</v>
      </c>
      <c r="Y46" s="107">
        <v>0</v>
      </c>
      <c r="Z46" s="107">
        <v>15.87</v>
      </c>
      <c r="AA46" s="107">
        <v>0</v>
      </c>
      <c r="AB46" s="107">
        <v>0</v>
      </c>
      <c r="AC46" s="108">
        <v>15.87</v>
      </c>
      <c r="AD46" s="108">
        <f t="shared" si="28"/>
        <v>37.11</v>
      </c>
      <c r="AE46" s="114">
        <f t="shared" si="18"/>
        <v>21.240000000000002</v>
      </c>
      <c r="AF46" s="120">
        <f t="shared" si="21"/>
        <v>233.83742911153118</v>
      </c>
      <c r="AG46" s="105">
        <v>0</v>
      </c>
      <c r="AH46" s="105">
        <v>4.57</v>
      </c>
      <c r="AI46" s="107">
        <v>4.57</v>
      </c>
      <c r="AJ46" s="107">
        <v>0</v>
      </c>
      <c r="AK46" s="107">
        <v>0</v>
      </c>
      <c r="AL46" s="107">
        <v>0</v>
      </c>
      <c r="AM46" s="107">
        <v>11.3</v>
      </c>
      <c r="AN46" s="105">
        <v>12.35</v>
      </c>
      <c r="AO46" s="105">
        <v>0</v>
      </c>
      <c r="AP46" s="108">
        <f t="shared" si="5"/>
        <v>11.3</v>
      </c>
      <c r="AQ46" s="108">
        <f t="shared" si="5"/>
        <v>16.920000000000002</v>
      </c>
      <c r="AR46" s="108">
        <f t="shared" si="6"/>
        <v>5.620000000000001</v>
      </c>
      <c r="AS46" s="111">
        <f t="shared" si="15"/>
        <v>149.73451327433628</v>
      </c>
      <c r="AT46" s="107">
        <v>0</v>
      </c>
      <c r="AU46" s="105">
        <v>0</v>
      </c>
      <c r="AV46" s="105">
        <v>0</v>
      </c>
      <c r="AW46" s="107">
        <v>0</v>
      </c>
      <c r="AX46" s="105">
        <v>0</v>
      </c>
      <c r="AY46" s="105">
        <v>0</v>
      </c>
      <c r="AZ46" s="107">
        <v>15.87</v>
      </c>
      <c r="BA46" s="105">
        <v>12.35</v>
      </c>
      <c r="BB46" s="107">
        <v>11.98</v>
      </c>
      <c r="BC46" s="108">
        <f t="shared" si="7"/>
        <v>15.87</v>
      </c>
      <c r="BD46" s="108">
        <f t="shared" si="7"/>
        <v>12.35</v>
      </c>
      <c r="BE46" s="108">
        <f t="shared" si="8"/>
        <v>-3.5199999999999996</v>
      </c>
      <c r="BF46" s="108">
        <f t="shared" si="9"/>
        <v>77.819785759294263</v>
      </c>
      <c r="BG46" s="107">
        <f t="shared" si="10"/>
        <v>54.34</v>
      </c>
      <c r="BH46" s="107">
        <f t="shared" si="11"/>
        <v>100.91</v>
      </c>
      <c r="BI46" s="110">
        <f t="shared" si="12"/>
        <v>46.569999999999993</v>
      </c>
      <c r="BJ46" s="110">
        <f t="shared" si="13"/>
        <v>185.70114096429884</v>
      </c>
      <c r="BK46" s="103"/>
    </row>
    <row r="47" spans="1:63" ht="33" customHeight="1" x14ac:dyDescent="0.2">
      <c r="A47" s="62">
        <v>44</v>
      </c>
      <c r="B47" s="70" t="s">
        <v>177</v>
      </c>
      <c r="C47" s="87"/>
      <c r="D47" s="86"/>
      <c r="E47" s="105">
        <v>13.73</v>
      </c>
      <c r="F47" s="106"/>
      <c r="G47" s="107">
        <v>0.72</v>
      </c>
      <c r="H47" s="107">
        <v>0.5</v>
      </c>
      <c r="I47" s="107">
        <v>0.27</v>
      </c>
      <c r="J47" s="107">
        <v>2.4</v>
      </c>
      <c r="K47" s="107">
        <v>0.6</v>
      </c>
      <c r="L47" s="107">
        <v>0.32</v>
      </c>
      <c r="M47" s="107">
        <v>0.53</v>
      </c>
      <c r="N47" s="107">
        <v>0</v>
      </c>
      <c r="O47" s="107">
        <v>0</v>
      </c>
      <c r="P47" s="108">
        <v>3.65</v>
      </c>
      <c r="Q47" s="108">
        <f t="shared" si="29"/>
        <v>1.1000000000000001</v>
      </c>
      <c r="R47" s="108">
        <f t="shared" si="30"/>
        <v>-2.5499999999999998</v>
      </c>
      <c r="S47" s="109">
        <f t="shared" si="1"/>
        <v>30.136986301369866</v>
      </c>
      <c r="T47" s="107">
        <v>1.8</v>
      </c>
      <c r="U47" s="105">
        <v>2.62</v>
      </c>
      <c r="V47" s="105">
        <v>1.35</v>
      </c>
      <c r="W47" s="107">
        <v>0.54</v>
      </c>
      <c r="X47" s="107">
        <v>0.98</v>
      </c>
      <c r="Y47" s="107">
        <v>0.48</v>
      </c>
      <c r="Z47" s="107">
        <v>0.54</v>
      </c>
      <c r="AA47" s="107">
        <v>1.3</v>
      </c>
      <c r="AB47" s="107">
        <v>0.7</v>
      </c>
      <c r="AC47" s="108">
        <v>2.88</v>
      </c>
      <c r="AD47" s="108">
        <f t="shared" si="28"/>
        <v>4.9000000000000004</v>
      </c>
      <c r="AE47" s="114">
        <f t="shared" si="18"/>
        <v>2.0200000000000005</v>
      </c>
      <c r="AF47" s="120">
        <f t="shared" si="21"/>
        <v>170.13888888888891</v>
      </c>
      <c r="AG47" s="105">
        <v>5.4</v>
      </c>
      <c r="AH47" s="105">
        <v>0</v>
      </c>
      <c r="AI47" s="107">
        <v>0</v>
      </c>
      <c r="AJ47" s="107">
        <v>0</v>
      </c>
      <c r="AK47" s="107">
        <v>1.8</v>
      </c>
      <c r="AL47" s="107">
        <v>1</v>
      </c>
      <c r="AM47" s="107">
        <v>0</v>
      </c>
      <c r="AN47" s="105">
        <v>0</v>
      </c>
      <c r="AO47" s="105">
        <v>0</v>
      </c>
      <c r="AP47" s="108">
        <f t="shared" si="5"/>
        <v>5.4</v>
      </c>
      <c r="AQ47" s="108">
        <f t="shared" si="5"/>
        <v>1.8</v>
      </c>
      <c r="AR47" s="108">
        <f t="shared" si="6"/>
        <v>-3.6000000000000005</v>
      </c>
      <c r="AS47" s="111">
        <f t="shared" si="15"/>
        <v>33.333333333333329</v>
      </c>
      <c r="AT47" s="107">
        <v>0.36</v>
      </c>
      <c r="AU47" s="105">
        <v>0</v>
      </c>
      <c r="AV47" s="105">
        <v>0</v>
      </c>
      <c r="AW47" s="107">
        <v>0.72</v>
      </c>
      <c r="AX47" s="105">
        <v>0.84</v>
      </c>
      <c r="AY47" s="105">
        <v>0.84</v>
      </c>
      <c r="AZ47" s="107">
        <v>0.72</v>
      </c>
      <c r="BA47" s="105">
        <v>0.34</v>
      </c>
      <c r="BB47" s="107">
        <v>0</v>
      </c>
      <c r="BC47" s="108">
        <f t="shared" si="7"/>
        <v>1.8</v>
      </c>
      <c r="BD47" s="108">
        <f t="shared" si="7"/>
        <v>1.18</v>
      </c>
      <c r="BE47" s="108">
        <f t="shared" si="8"/>
        <v>-0.62000000000000011</v>
      </c>
      <c r="BF47" s="108">
        <f t="shared" si="9"/>
        <v>65.555555555555557</v>
      </c>
      <c r="BG47" s="107">
        <f t="shared" si="10"/>
        <v>13.73</v>
      </c>
      <c r="BH47" s="107">
        <f t="shared" si="11"/>
        <v>8.98</v>
      </c>
      <c r="BI47" s="110">
        <f t="shared" si="12"/>
        <v>-4.75</v>
      </c>
      <c r="BJ47" s="110">
        <f t="shared" si="13"/>
        <v>65.404224326292791</v>
      </c>
      <c r="BK47" s="103"/>
    </row>
    <row r="48" spans="1:63" ht="42.75" customHeight="1" x14ac:dyDescent="0.2">
      <c r="A48" s="62">
        <v>45</v>
      </c>
      <c r="B48" s="70" t="s">
        <v>178</v>
      </c>
      <c r="C48" s="87"/>
      <c r="D48" s="86"/>
      <c r="E48" s="105">
        <v>0.7</v>
      </c>
      <c r="F48" s="106"/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8">
        <v>0</v>
      </c>
      <c r="Q48" s="108">
        <v>0</v>
      </c>
      <c r="R48" s="108">
        <v>0</v>
      </c>
      <c r="S48" s="109">
        <v>0</v>
      </c>
      <c r="T48" s="106">
        <v>0</v>
      </c>
      <c r="U48" s="125">
        <v>0</v>
      </c>
      <c r="V48" s="106">
        <v>0</v>
      </c>
      <c r="W48" s="106">
        <v>0</v>
      </c>
      <c r="X48" s="106">
        <v>0</v>
      </c>
      <c r="Y48" s="106">
        <v>0</v>
      </c>
      <c r="Z48" s="106">
        <v>0</v>
      </c>
      <c r="AA48" s="107">
        <v>0</v>
      </c>
      <c r="AB48" s="107">
        <v>0</v>
      </c>
      <c r="AC48" s="108">
        <v>0</v>
      </c>
      <c r="AD48" s="108">
        <f t="shared" si="28"/>
        <v>0</v>
      </c>
      <c r="AE48" s="114">
        <f t="shared" si="18"/>
        <v>0</v>
      </c>
      <c r="AF48" s="120">
        <v>0</v>
      </c>
      <c r="AG48" s="105">
        <v>0.7</v>
      </c>
      <c r="AH48" s="105">
        <v>0.72</v>
      </c>
      <c r="AI48" s="107">
        <v>0</v>
      </c>
      <c r="AJ48" s="107">
        <v>0</v>
      </c>
      <c r="AK48" s="107">
        <v>0</v>
      </c>
      <c r="AL48" s="107">
        <v>0</v>
      </c>
      <c r="AM48" s="107">
        <v>0</v>
      </c>
      <c r="AN48" s="105">
        <v>0</v>
      </c>
      <c r="AO48" s="105">
        <v>0</v>
      </c>
      <c r="AP48" s="108">
        <f t="shared" si="5"/>
        <v>0.7</v>
      </c>
      <c r="AQ48" s="108">
        <f t="shared" si="5"/>
        <v>0.72</v>
      </c>
      <c r="AR48" s="108">
        <f t="shared" si="6"/>
        <v>2.0000000000000018E-2</v>
      </c>
      <c r="AS48" s="111">
        <v>102</v>
      </c>
      <c r="AT48" s="107">
        <v>0</v>
      </c>
      <c r="AU48" s="105">
        <v>0</v>
      </c>
      <c r="AV48" s="105">
        <v>0</v>
      </c>
      <c r="AW48" s="107">
        <v>0</v>
      </c>
      <c r="AX48" s="105">
        <v>0</v>
      </c>
      <c r="AY48" s="105">
        <v>0</v>
      </c>
      <c r="AZ48" s="107">
        <v>0</v>
      </c>
      <c r="BA48" s="105">
        <v>0</v>
      </c>
      <c r="BB48" s="107">
        <v>0</v>
      </c>
      <c r="BC48" s="108">
        <v>0</v>
      </c>
      <c r="BD48" s="108">
        <f t="shared" si="7"/>
        <v>0</v>
      </c>
      <c r="BE48" s="108">
        <f t="shared" si="8"/>
        <v>0</v>
      </c>
      <c r="BF48" s="108">
        <v>0</v>
      </c>
      <c r="BG48" s="107">
        <f t="shared" si="10"/>
        <v>0.7</v>
      </c>
      <c r="BH48" s="107">
        <f t="shared" si="11"/>
        <v>0.72</v>
      </c>
      <c r="BI48" s="110">
        <f t="shared" si="12"/>
        <v>2.0000000000000018E-2</v>
      </c>
      <c r="BJ48" s="110">
        <f t="shared" si="13"/>
        <v>102.85714285714288</v>
      </c>
      <c r="BK48" s="103"/>
    </row>
    <row r="49" spans="1:63" ht="72.75" customHeight="1" x14ac:dyDescent="0.2">
      <c r="A49" s="62">
        <v>46</v>
      </c>
      <c r="B49" s="70" t="s">
        <v>179</v>
      </c>
      <c r="C49" s="87"/>
      <c r="D49" s="86"/>
      <c r="E49" s="105">
        <v>6.24</v>
      </c>
      <c r="F49" s="106"/>
      <c r="G49" s="107">
        <v>0.52</v>
      </c>
      <c r="H49" s="107">
        <v>0.55000000000000004</v>
      </c>
      <c r="I49" s="107">
        <v>0.28999999999999998</v>
      </c>
      <c r="J49" s="107">
        <v>0.52</v>
      </c>
      <c r="K49" s="107">
        <v>0.55000000000000004</v>
      </c>
      <c r="L49" s="107">
        <v>0.28999999999999998</v>
      </c>
      <c r="M49" s="107">
        <v>0.52</v>
      </c>
      <c r="N49" s="107">
        <v>0.55000000000000004</v>
      </c>
      <c r="O49" s="107">
        <v>0.28999999999999998</v>
      </c>
      <c r="P49" s="108">
        <v>1.56</v>
      </c>
      <c r="Q49" s="108">
        <f>H49+K49+N49</f>
        <v>1.6500000000000001</v>
      </c>
      <c r="R49" s="108">
        <f t="shared" ref="R49:R54" si="32">Q49-P49</f>
        <v>9.000000000000008E-2</v>
      </c>
      <c r="S49" s="109">
        <f t="shared" si="1"/>
        <v>105.76923076923077</v>
      </c>
      <c r="T49" s="107">
        <v>0.52</v>
      </c>
      <c r="U49" s="105">
        <v>0.55000000000000004</v>
      </c>
      <c r="V49" s="105">
        <v>0.28000000000000003</v>
      </c>
      <c r="W49" s="107">
        <v>0.52</v>
      </c>
      <c r="X49" s="107">
        <v>0.55000000000000004</v>
      </c>
      <c r="Y49" s="107">
        <v>0.26</v>
      </c>
      <c r="Z49" s="107">
        <v>0.52</v>
      </c>
      <c r="AA49" s="107">
        <v>0.55000000000000004</v>
      </c>
      <c r="AB49" s="107">
        <v>0.28999999999999998</v>
      </c>
      <c r="AC49" s="108">
        <v>1.56</v>
      </c>
      <c r="AD49" s="108">
        <f t="shared" si="28"/>
        <v>1.6500000000000001</v>
      </c>
      <c r="AE49" s="114">
        <f t="shared" si="18"/>
        <v>9.000000000000008E-2</v>
      </c>
      <c r="AF49" s="120">
        <f t="shared" si="21"/>
        <v>105.76923076923077</v>
      </c>
      <c r="AG49" s="105">
        <v>0.52</v>
      </c>
      <c r="AH49" s="105">
        <v>0.55000000000000004</v>
      </c>
      <c r="AI49" s="107">
        <v>0.28999999999999998</v>
      </c>
      <c r="AJ49" s="107">
        <v>0.52</v>
      </c>
      <c r="AK49" s="107">
        <v>0.55000000000000004</v>
      </c>
      <c r="AL49" s="107">
        <v>0.3</v>
      </c>
      <c r="AM49" s="107">
        <v>0.52</v>
      </c>
      <c r="AN49" s="105">
        <v>0.55000000000000004</v>
      </c>
      <c r="AO49" s="105">
        <v>0.28999999999999998</v>
      </c>
      <c r="AP49" s="108">
        <f t="shared" si="5"/>
        <v>1.56</v>
      </c>
      <c r="AQ49" s="108">
        <v>1.64</v>
      </c>
      <c r="AR49" s="108">
        <f t="shared" si="6"/>
        <v>7.9999999999999849E-2</v>
      </c>
      <c r="AS49" s="111">
        <f t="shared" si="15"/>
        <v>105.12820512820511</v>
      </c>
      <c r="AT49" s="107">
        <v>0.52</v>
      </c>
      <c r="AU49" s="105">
        <v>0.55000000000000004</v>
      </c>
      <c r="AV49" s="105">
        <v>0.35</v>
      </c>
      <c r="AW49" s="107">
        <v>0.52</v>
      </c>
      <c r="AX49" s="105">
        <v>0.55000000000000004</v>
      </c>
      <c r="AY49" s="105">
        <v>0.35</v>
      </c>
      <c r="AZ49" s="107">
        <v>0.52</v>
      </c>
      <c r="BA49" s="105">
        <v>0</v>
      </c>
      <c r="BB49" s="107">
        <v>0.35</v>
      </c>
      <c r="BC49" s="108">
        <f t="shared" si="7"/>
        <v>1.56</v>
      </c>
      <c r="BD49" s="108">
        <f t="shared" si="7"/>
        <v>1.1000000000000001</v>
      </c>
      <c r="BE49" s="108">
        <f t="shared" si="8"/>
        <v>-0.45999999999999996</v>
      </c>
      <c r="BF49" s="108">
        <f t="shared" si="9"/>
        <v>70.512820512820511</v>
      </c>
      <c r="BG49" s="107">
        <f t="shared" si="10"/>
        <v>6.24</v>
      </c>
      <c r="BH49" s="107">
        <f t="shared" si="11"/>
        <v>6.0400000000000009</v>
      </c>
      <c r="BI49" s="110">
        <f t="shared" si="12"/>
        <v>-0.19999999999999929</v>
      </c>
      <c r="BJ49" s="110">
        <f t="shared" si="13"/>
        <v>96.79487179487181</v>
      </c>
      <c r="BK49" s="103"/>
    </row>
    <row r="50" spans="1:63" ht="75" x14ac:dyDescent="0.2">
      <c r="A50" s="62">
        <v>47</v>
      </c>
      <c r="B50" s="70" t="s">
        <v>180</v>
      </c>
      <c r="C50" s="87"/>
      <c r="D50" s="86"/>
      <c r="E50" s="105">
        <v>35.840000000000003</v>
      </c>
      <c r="F50" s="106"/>
      <c r="G50" s="107">
        <v>2.44</v>
      </c>
      <c r="H50" s="107">
        <v>6.14</v>
      </c>
      <c r="I50" s="107">
        <v>3.26</v>
      </c>
      <c r="J50" s="107">
        <v>2.0299999999999998</v>
      </c>
      <c r="K50" s="107">
        <v>3.5</v>
      </c>
      <c r="L50" s="107">
        <v>4.5999999999999996</v>
      </c>
      <c r="M50" s="107">
        <v>5.9</v>
      </c>
      <c r="N50" s="107">
        <v>15.62</v>
      </c>
      <c r="O50" s="107">
        <v>5.86</v>
      </c>
      <c r="P50" s="108">
        <v>10.07</v>
      </c>
      <c r="Q50" s="108">
        <f>H50+K50+N50</f>
        <v>25.259999999999998</v>
      </c>
      <c r="R50" s="108">
        <f t="shared" si="32"/>
        <v>15.189999999999998</v>
      </c>
      <c r="S50" s="109">
        <f t="shared" si="1"/>
        <v>250.84409136047663</v>
      </c>
      <c r="T50" s="107">
        <v>2.44</v>
      </c>
      <c r="U50" s="105">
        <v>3.17</v>
      </c>
      <c r="V50" s="105">
        <v>1.64</v>
      </c>
      <c r="W50" s="107">
        <v>2.44</v>
      </c>
      <c r="X50" s="107">
        <v>9.76</v>
      </c>
      <c r="Y50" s="107">
        <v>4.76</v>
      </c>
      <c r="Z50" s="107">
        <v>4.2</v>
      </c>
      <c r="AA50" s="107">
        <v>5.62</v>
      </c>
      <c r="AB50" s="107">
        <v>3.03</v>
      </c>
      <c r="AC50" s="108">
        <v>9.08</v>
      </c>
      <c r="AD50" s="108">
        <f t="shared" si="28"/>
        <v>18.55</v>
      </c>
      <c r="AE50" s="114">
        <f t="shared" si="18"/>
        <v>9.4700000000000006</v>
      </c>
      <c r="AF50" s="120">
        <f t="shared" si="21"/>
        <v>204.29515418502203</v>
      </c>
      <c r="AG50" s="105">
        <v>3.03</v>
      </c>
      <c r="AH50" s="105">
        <v>3.17</v>
      </c>
      <c r="AI50" s="107">
        <v>1.71</v>
      </c>
      <c r="AJ50" s="107">
        <v>2.44</v>
      </c>
      <c r="AK50" s="107">
        <v>3.17</v>
      </c>
      <c r="AL50" s="107">
        <v>1.75</v>
      </c>
      <c r="AM50" s="107">
        <v>2.44</v>
      </c>
      <c r="AN50" s="105">
        <v>8.83</v>
      </c>
      <c r="AO50" s="105">
        <v>4.6100000000000003</v>
      </c>
      <c r="AP50" s="108">
        <f t="shared" si="5"/>
        <v>7.91</v>
      </c>
      <c r="AQ50" s="108">
        <f t="shared" si="5"/>
        <v>15.17</v>
      </c>
      <c r="AR50" s="108">
        <f t="shared" si="6"/>
        <v>7.26</v>
      </c>
      <c r="AS50" s="111">
        <f t="shared" si="15"/>
        <v>191.7825537294564</v>
      </c>
      <c r="AT50" s="107">
        <v>2.44</v>
      </c>
      <c r="AU50" s="105">
        <v>3.17</v>
      </c>
      <c r="AV50" s="105">
        <v>3.01</v>
      </c>
      <c r="AW50" s="107">
        <v>2.44</v>
      </c>
      <c r="AX50" s="105">
        <v>4.2</v>
      </c>
      <c r="AY50" s="105">
        <v>3.78</v>
      </c>
      <c r="AZ50" s="107">
        <v>3.9</v>
      </c>
      <c r="BA50" s="105">
        <v>11.97</v>
      </c>
      <c r="BB50" s="107">
        <v>11.23</v>
      </c>
      <c r="BC50" s="108">
        <f t="shared" si="7"/>
        <v>8.7799999999999994</v>
      </c>
      <c r="BD50" s="108">
        <f t="shared" si="7"/>
        <v>19.34</v>
      </c>
      <c r="BE50" s="108">
        <f t="shared" si="8"/>
        <v>10.56</v>
      </c>
      <c r="BF50" s="108">
        <f t="shared" si="9"/>
        <v>220.2733485193622</v>
      </c>
      <c r="BG50" s="107">
        <f t="shared" si="10"/>
        <v>35.840000000000003</v>
      </c>
      <c r="BH50" s="107">
        <f t="shared" si="11"/>
        <v>78.320000000000007</v>
      </c>
      <c r="BI50" s="110">
        <f t="shared" si="12"/>
        <v>42.480000000000004</v>
      </c>
      <c r="BJ50" s="110">
        <f t="shared" si="13"/>
        <v>218.52678571428572</v>
      </c>
      <c r="BK50" s="103"/>
    </row>
    <row r="51" spans="1:63" ht="30.75" customHeight="1" x14ac:dyDescent="0.2">
      <c r="A51" s="62">
        <v>48</v>
      </c>
      <c r="B51" s="70" t="s">
        <v>181</v>
      </c>
      <c r="C51" s="87"/>
      <c r="D51" s="86"/>
      <c r="E51" s="105">
        <v>11.09</v>
      </c>
      <c r="F51" s="106"/>
      <c r="G51" s="107">
        <v>1.66</v>
      </c>
      <c r="H51" s="107">
        <v>0</v>
      </c>
      <c r="I51" s="107">
        <v>0</v>
      </c>
      <c r="J51" s="107">
        <v>1.7</v>
      </c>
      <c r="K51" s="107">
        <v>0</v>
      </c>
      <c r="L51" s="107">
        <v>0</v>
      </c>
      <c r="M51" s="107">
        <v>1.6</v>
      </c>
      <c r="N51" s="107">
        <v>0</v>
      </c>
      <c r="O51" s="107">
        <v>0</v>
      </c>
      <c r="P51" s="108">
        <v>4.96</v>
      </c>
      <c r="Q51" s="108">
        <f>H51+K51+N51</f>
        <v>0</v>
      </c>
      <c r="R51" s="108">
        <f t="shared" si="32"/>
        <v>-4.96</v>
      </c>
      <c r="S51" s="109">
        <f t="shared" si="1"/>
        <v>0</v>
      </c>
      <c r="T51" s="107">
        <v>1.58</v>
      </c>
      <c r="U51" s="105">
        <v>0</v>
      </c>
      <c r="V51" s="107">
        <v>0</v>
      </c>
      <c r="W51" s="107">
        <v>1.55</v>
      </c>
      <c r="X51" s="107">
        <v>0</v>
      </c>
      <c r="Y51" s="107">
        <v>0</v>
      </c>
      <c r="Z51" s="107">
        <v>0</v>
      </c>
      <c r="AA51" s="107">
        <v>0</v>
      </c>
      <c r="AB51" s="107">
        <v>0</v>
      </c>
      <c r="AC51" s="108">
        <v>3.13</v>
      </c>
      <c r="AD51" s="108">
        <f t="shared" si="28"/>
        <v>0</v>
      </c>
      <c r="AE51" s="114">
        <f t="shared" si="18"/>
        <v>-3.13</v>
      </c>
      <c r="AF51" s="120">
        <f t="shared" si="21"/>
        <v>0</v>
      </c>
      <c r="AG51" s="105">
        <v>1.4</v>
      </c>
      <c r="AH51" s="105">
        <v>0.18</v>
      </c>
      <c r="AI51" s="107">
        <v>0</v>
      </c>
      <c r="AJ51" s="107">
        <v>0.8</v>
      </c>
      <c r="AK51" s="107">
        <v>0.12</v>
      </c>
      <c r="AL51" s="107">
        <v>0</v>
      </c>
      <c r="AM51" s="107">
        <v>0.2</v>
      </c>
      <c r="AN51" s="105">
        <v>0.16</v>
      </c>
      <c r="AO51" s="105">
        <v>0</v>
      </c>
      <c r="AP51" s="108">
        <f t="shared" si="5"/>
        <v>2.4000000000000004</v>
      </c>
      <c r="AQ51" s="108">
        <f t="shared" si="5"/>
        <v>0.45999999999999996</v>
      </c>
      <c r="AR51" s="108">
        <v>-1.95</v>
      </c>
      <c r="AS51" s="111">
        <f t="shared" si="15"/>
        <v>19.166666666666661</v>
      </c>
      <c r="AT51" s="107">
        <v>0.2</v>
      </c>
      <c r="AU51" s="105">
        <v>0</v>
      </c>
      <c r="AV51" s="105">
        <v>0</v>
      </c>
      <c r="AW51" s="107">
        <v>0.2</v>
      </c>
      <c r="AX51" s="105">
        <v>0</v>
      </c>
      <c r="AY51" s="105">
        <v>0</v>
      </c>
      <c r="AZ51" s="107">
        <v>0.2</v>
      </c>
      <c r="BA51" s="105">
        <v>0</v>
      </c>
      <c r="BB51" s="107">
        <v>0</v>
      </c>
      <c r="BC51" s="108">
        <f t="shared" si="7"/>
        <v>0.60000000000000009</v>
      </c>
      <c r="BD51" s="108">
        <f t="shared" si="7"/>
        <v>0</v>
      </c>
      <c r="BE51" s="108">
        <f t="shared" si="8"/>
        <v>-0.60000000000000009</v>
      </c>
      <c r="BF51" s="108">
        <f t="shared" si="9"/>
        <v>0</v>
      </c>
      <c r="BG51" s="107">
        <f t="shared" si="10"/>
        <v>11.09</v>
      </c>
      <c r="BH51" s="107">
        <f t="shared" si="11"/>
        <v>0.45999999999999996</v>
      </c>
      <c r="BI51" s="110">
        <f t="shared" si="12"/>
        <v>-10.629999999999999</v>
      </c>
      <c r="BJ51" s="110">
        <f t="shared" si="13"/>
        <v>4.1478809738503148</v>
      </c>
      <c r="BK51" s="103"/>
    </row>
    <row r="52" spans="1:63" ht="30" x14ac:dyDescent="0.2">
      <c r="A52" s="62">
        <v>49</v>
      </c>
      <c r="B52" s="70" t="s">
        <v>182</v>
      </c>
      <c r="C52" s="87"/>
      <c r="D52" s="86"/>
      <c r="E52" s="105">
        <v>99.96</v>
      </c>
      <c r="F52" s="106"/>
      <c r="G52" s="107">
        <v>8.33</v>
      </c>
      <c r="H52" s="107">
        <v>8.33</v>
      </c>
      <c r="I52" s="107">
        <v>0</v>
      </c>
      <c r="J52" s="107">
        <v>8.33</v>
      </c>
      <c r="K52" s="107">
        <v>8.33</v>
      </c>
      <c r="L52" s="107">
        <v>0</v>
      </c>
      <c r="M52" s="107">
        <v>8.33</v>
      </c>
      <c r="N52" s="107">
        <v>8.33</v>
      </c>
      <c r="O52" s="107">
        <v>0</v>
      </c>
      <c r="P52" s="108">
        <v>24.99</v>
      </c>
      <c r="Q52" s="108">
        <f>H52+K52+N52</f>
        <v>24.990000000000002</v>
      </c>
      <c r="R52" s="108">
        <f t="shared" si="32"/>
        <v>0</v>
      </c>
      <c r="S52" s="109">
        <f t="shared" si="1"/>
        <v>100.00000000000003</v>
      </c>
      <c r="T52" s="107">
        <v>8.33</v>
      </c>
      <c r="U52" s="105">
        <v>8.33</v>
      </c>
      <c r="V52" s="105">
        <v>0</v>
      </c>
      <c r="W52" s="107">
        <v>8.33</v>
      </c>
      <c r="X52" s="107">
        <v>8.33</v>
      </c>
      <c r="Y52" s="107">
        <v>0</v>
      </c>
      <c r="Z52" s="107">
        <v>8.33</v>
      </c>
      <c r="AA52" s="107">
        <v>8.33</v>
      </c>
      <c r="AB52" s="107">
        <v>0</v>
      </c>
      <c r="AC52" s="108">
        <v>24.99</v>
      </c>
      <c r="AD52" s="108">
        <f t="shared" si="28"/>
        <v>24.990000000000002</v>
      </c>
      <c r="AE52" s="114">
        <f t="shared" si="18"/>
        <v>0</v>
      </c>
      <c r="AF52" s="120">
        <f t="shared" si="21"/>
        <v>100.00000000000003</v>
      </c>
      <c r="AG52" s="105">
        <v>8.33</v>
      </c>
      <c r="AH52" s="105">
        <v>8.33</v>
      </c>
      <c r="AI52" s="107">
        <v>0</v>
      </c>
      <c r="AJ52" s="107">
        <v>8.33</v>
      </c>
      <c r="AK52" s="107">
        <v>8.33</v>
      </c>
      <c r="AL52" s="107">
        <v>0</v>
      </c>
      <c r="AM52" s="107">
        <v>8.33</v>
      </c>
      <c r="AN52" s="105">
        <v>8.33</v>
      </c>
      <c r="AO52" s="105">
        <v>0</v>
      </c>
      <c r="AP52" s="108">
        <f t="shared" si="5"/>
        <v>24.990000000000002</v>
      </c>
      <c r="AQ52" s="108">
        <v>25</v>
      </c>
      <c r="AR52" s="108">
        <f t="shared" si="6"/>
        <v>9.9999999999980105E-3</v>
      </c>
      <c r="AS52" s="111">
        <f t="shared" si="15"/>
        <v>100.04001600640255</v>
      </c>
      <c r="AT52" s="107">
        <v>8.33</v>
      </c>
      <c r="AU52" s="105">
        <v>8.33</v>
      </c>
      <c r="AV52" s="105">
        <v>0</v>
      </c>
      <c r="AW52" s="107">
        <v>8.33</v>
      </c>
      <c r="AX52" s="105">
        <v>8.33</v>
      </c>
      <c r="AY52" s="105">
        <v>0</v>
      </c>
      <c r="AZ52" s="107">
        <v>8.33</v>
      </c>
      <c r="BA52" s="105">
        <v>8.33</v>
      </c>
      <c r="BB52" s="107">
        <v>0</v>
      </c>
      <c r="BC52" s="108">
        <f t="shared" si="7"/>
        <v>24.990000000000002</v>
      </c>
      <c r="BD52" s="108">
        <f t="shared" si="7"/>
        <v>24.990000000000002</v>
      </c>
      <c r="BE52" s="108">
        <f t="shared" si="8"/>
        <v>0</v>
      </c>
      <c r="BF52" s="108">
        <f t="shared" si="9"/>
        <v>100</v>
      </c>
      <c r="BG52" s="107">
        <f t="shared" si="10"/>
        <v>99.96</v>
      </c>
      <c r="BH52" s="107">
        <f t="shared" si="11"/>
        <v>99.97</v>
      </c>
      <c r="BI52" s="110">
        <f t="shared" si="12"/>
        <v>1.0000000000005116E-2</v>
      </c>
      <c r="BJ52" s="110">
        <f t="shared" si="13"/>
        <v>100.01000400160065</v>
      </c>
      <c r="BK52" s="103"/>
    </row>
    <row r="53" spans="1:63" ht="30" x14ac:dyDescent="0.2">
      <c r="A53" s="62">
        <v>50</v>
      </c>
      <c r="B53" s="70" t="s">
        <v>183</v>
      </c>
      <c r="C53" s="87"/>
      <c r="D53" s="86"/>
      <c r="E53" s="105">
        <v>84</v>
      </c>
      <c r="F53" s="106"/>
      <c r="G53" s="107">
        <v>7</v>
      </c>
      <c r="H53" s="107">
        <v>6.23</v>
      </c>
      <c r="I53" s="107">
        <v>3.31</v>
      </c>
      <c r="J53" s="107">
        <v>7</v>
      </c>
      <c r="K53" s="107">
        <v>4.28</v>
      </c>
      <c r="L53" s="107">
        <v>2.2999999999999998</v>
      </c>
      <c r="M53" s="107">
        <v>7</v>
      </c>
      <c r="N53" s="107">
        <v>2.3199999999999998</v>
      </c>
      <c r="O53" s="107">
        <v>1.22</v>
      </c>
      <c r="P53" s="108">
        <v>21</v>
      </c>
      <c r="Q53" s="108">
        <f>H53+K53+N53</f>
        <v>12.830000000000002</v>
      </c>
      <c r="R53" s="108">
        <f t="shared" si="32"/>
        <v>-8.1699999999999982</v>
      </c>
      <c r="S53" s="109">
        <f t="shared" si="1"/>
        <v>61.095238095238102</v>
      </c>
      <c r="T53" s="107">
        <v>7</v>
      </c>
      <c r="U53" s="105">
        <v>2.5</v>
      </c>
      <c r="V53" s="105">
        <v>1.44</v>
      </c>
      <c r="W53" s="107">
        <v>7</v>
      </c>
      <c r="X53" s="107">
        <v>2.25</v>
      </c>
      <c r="Y53" s="107">
        <v>1.1000000000000001</v>
      </c>
      <c r="Z53" s="107">
        <v>7</v>
      </c>
      <c r="AA53" s="107">
        <v>6.07</v>
      </c>
      <c r="AB53" s="107">
        <v>3.28</v>
      </c>
      <c r="AC53" s="108">
        <v>21</v>
      </c>
      <c r="AD53" s="108">
        <f t="shared" si="28"/>
        <v>10.82</v>
      </c>
      <c r="AE53" s="114">
        <f t="shared" si="18"/>
        <v>-10.18</v>
      </c>
      <c r="AF53" s="120">
        <f t="shared" si="21"/>
        <v>51.523809523809526</v>
      </c>
      <c r="AG53" s="105">
        <v>7</v>
      </c>
      <c r="AH53" s="105">
        <v>8.14</v>
      </c>
      <c r="AI53" s="107">
        <v>2.36</v>
      </c>
      <c r="AJ53" s="107">
        <v>7</v>
      </c>
      <c r="AK53" s="107">
        <v>3.6</v>
      </c>
      <c r="AL53" s="107">
        <v>2.06</v>
      </c>
      <c r="AM53" s="107">
        <v>7</v>
      </c>
      <c r="AN53" s="105">
        <v>3.9</v>
      </c>
      <c r="AO53" s="105">
        <v>2.12</v>
      </c>
      <c r="AP53" s="108">
        <f t="shared" si="5"/>
        <v>21</v>
      </c>
      <c r="AQ53" s="108">
        <f t="shared" si="5"/>
        <v>15.64</v>
      </c>
      <c r="AR53" s="108">
        <f t="shared" si="6"/>
        <v>-5.3599999999999994</v>
      </c>
      <c r="AS53" s="111">
        <f t="shared" si="15"/>
        <v>74.476190476190467</v>
      </c>
      <c r="AT53" s="107">
        <v>7</v>
      </c>
      <c r="AU53" s="105">
        <v>3.16</v>
      </c>
      <c r="AV53" s="105">
        <v>3.06</v>
      </c>
      <c r="AW53" s="107">
        <v>7</v>
      </c>
      <c r="AX53" s="105">
        <v>6.16</v>
      </c>
      <c r="AY53" s="105">
        <v>5.37</v>
      </c>
      <c r="AZ53" s="107">
        <v>7</v>
      </c>
      <c r="BA53" s="105">
        <v>2.46</v>
      </c>
      <c r="BB53" s="107">
        <v>2.06</v>
      </c>
      <c r="BC53" s="108">
        <f t="shared" si="7"/>
        <v>21</v>
      </c>
      <c r="BD53" s="108">
        <f t="shared" si="7"/>
        <v>11.780000000000001</v>
      </c>
      <c r="BE53" s="108">
        <f t="shared" si="8"/>
        <v>-9.2199999999999989</v>
      </c>
      <c r="BF53" s="108">
        <f t="shared" si="9"/>
        <v>56.095238095238095</v>
      </c>
      <c r="BG53" s="107">
        <f t="shared" si="10"/>
        <v>84</v>
      </c>
      <c r="BH53" s="107">
        <f t="shared" si="11"/>
        <v>51.070000000000007</v>
      </c>
      <c r="BI53" s="110">
        <f t="shared" si="12"/>
        <v>-32.929999999999993</v>
      </c>
      <c r="BJ53" s="110">
        <f t="shared" si="13"/>
        <v>60.797619047619058</v>
      </c>
      <c r="BK53" s="103"/>
    </row>
    <row r="54" spans="1:63" ht="30" x14ac:dyDescent="0.2">
      <c r="A54" s="62">
        <v>51</v>
      </c>
      <c r="B54" s="70" t="s">
        <v>184</v>
      </c>
      <c r="C54" s="87"/>
      <c r="D54" s="86"/>
      <c r="E54" s="105">
        <v>0</v>
      </c>
      <c r="F54" s="106"/>
      <c r="G54" s="107">
        <v>0</v>
      </c>
      <c r="H54" s="107">
        <v>0</v>
      </c>
      <c r="I54" s="107">
        <v>0</v>
      </c>
      <c r="J54" s="107">
        <v>0</v>
      </c>
      <c r="K54" s="107">
        <v>0</v>
      </c>
      <c r="L54" s="107">
        <v>0</v>
      </c>
      <c r="M54" s="107">
        <v>0</v>
      </c>
      <c r="N54" s="107">
        <v>0</v>
      </c>
      <c r="O54" s="107">
        <v>0</v>
      </c>
      <c r="P54" s="108">
        <v>0</v>
      </c>
      <c r="Q54" s="108">
        <v>0</v>
      </c>
      <c r="R54" s="108">
        <f t="shared" si="32"/>
        <v>0</v>
      </c>
      <c r="S54" s="109">
        <v>0</v>
      </c>
      <c r="T54" s="107">
        <v>0</v>
      </c>
      <c r="U54" s="105">
        <v>99.87</v>
      </c>
      <c r="V54" s="105">
        <v>99.87</v>
      </c>
      <c r="W54" s="107">
        <v>0</v>
      </c>
      <c r="X54" s="107">
        <v>0</v>
      </c>
      <c r="Y54" s="107">
        <v>0</v>
      </c>
      <c r="Z54" s="107">
        <v>0</v>
      </c>
      <c r="AA54" s="107">
        <v>0</v>
      </c>
      <c r="AB54" s="107">
        <v>0</v>
      </c>
      <c r="AC54" s="108">
        <v>0</v>
      </c>
      <c r="AD54" s="108">
        <f t="shared" si="28"/>
        <v>99.87</v>
      </c>
      <c r="AE54" s="114">
        <f t="shared" si="18"/>
        <v>99.87</v>
      </c>
      <c r="AF54" s="120">
        <v>0</v>
      </c>
      <c r="AG54" s="105">
        <v>0</v>
      </c>
      <c r="AH54" s="105">
        <v>5.16</v>
      </c>
      <c r="AI54" s="107">
        <v>5.16</v>
      </c>
      <c r="AJ54" s="107">
        <v>0</v>
      </c>
      <c r="AK54" s="107">
        <v>0</v>
      </c>
      <c r="AL54" s="107">
        <v>0</v>
      </c>
      <c r="AM54" s="107">
        <v>0</v>
      </c>
      <c r="AN54" s="105">
        <v>0</v>
      </c>
      <c r="AO54" s="105">
        <v>0</v>
      </c>
      <c r="AP54" s="108">
        <v>0</v>
      </c>
      <c r="AQ54" s="108">
        <f t="shared" si="5"/>
        <v>5.16</v>
      </c>
      <c r="AR54" s="108">
        <f t="shared" si="6"/>
        <v>5.16</v>
      </c>
      <c r="AS54" s="111">
        <v>0</v>
      </c>
      <c r="AT54" s="107">
        <v>0</v>
      </c>
      <c r="AU54" s="105">
        <v>0</v>
      </c>
      <c r="AV54" s="105">
        <v>0</v>
      </c>
      <c r="AW54" s="107">
        <v>0</v>
      </c>
      <c r="AX54" s="105">
        <v>0</v>
      </c>
      <c r="AY54" s="105">
        <v>0</v>
      </c>
      <c r="AZ54" s="107">
        <v>0</v>
      </c>
      <c r="BA54" s="105">
        <v>0</v>
      </c>
      <c r="BB54" s="107">
        <v>0</v>
      </c>
      <c r="BC54" s="108">
        <f t="shared" si="7"/>
        <v>0</v>
      </c>
      <c r="BD54" s="108">
        <f t="shared" si="7"/>
        <v>0</v>
      </c>
      <c r="BE54" s="108">
        <f t="shared" si="8"/>
        <v>0</v>
      </c>
      <c r="BF54" s="108">
        <v>0</v>
      </c>
      <c r="BG54" s="107">
        <f t="shared" si="10"/>
        <v>0</v>
      </c>
      <c r="BH54" s="107">
        <f t="shared" si="11"/>
        <v>105.03</v>
      </c>
      <c r="BI54" s="110">
        <f t="shared" si="12"/>
        <v>105.03</v>
      </c>
      <c r="BJ54" s="110">
        <v>0</v>
      </c>
      <c r="BK54" s="103"/>
    </row>
    <row r="55" spans="1:63" ht="17.25" customHeight="1" x14ac:dyDescent="0.2">
      <c r="A55" s="62">
        <v>52</v>
      </c>
      <c r="B55" s="70" t="s">
        <v>185</v>
      </c>
      <c r="C55" s="87"/>
      <c r="D55" s="86"/>
      <c r="E55" s="105">
        <v>0</v>
      </c>
      <c r="F55" s="106"/>
      <c r="G55" s="107">
        <v>0</v>
      </c>
      <c r="H55" s="107">
        <v>0</v>
      </c>
      <c r="I55" s="107">
        <v>0</v>
      </c>
      <c r="J55" s="107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8">
        <v>0</v>
      </c>
      <c r="Q55" s="108">
        <v>0</v>
      </c>
      <c r="R55" s="108">
        <v>0</v>
      </c>
      <c r="S55" s="109">
        <v>0</v>
      </c>
      <c r="T55" s="107">
        <v>0</v>
      </c>
      <c r="U55" s="105">
        <v>0</v>
      </c>
      <c r="V55" s="105">
        <v>0</v>
      </c>
      <c r="W55" s="107">
        <v>0</v>
      </c>
      <c r="X55" s="107">
        <v>0</v>
      </c>
      <c r="Y55" s="107">
        <v>0</v>
      </c>
      <c r="Z55" s="107">
        <v>0</v>
      </c>
      <c r="AA55" s="107">
        <v>0</v>
      </c>
      <c r="AB55" s="107">
        <v>0</v>
      </c>
      <c r="AC55" s="108">
        <v>0</v>
      </c>
      <c r="AD55" s="108">
        <f t="shared" si="28"/>
        <v>0</v>
      </c>
      <c r="AE55" s="114">
        <f t="shared" si="18"/>
        <v>0</v>
      </c>
      <c r="AF55" s="120">
        <v>0</v>
      </c>
      <c r="AG55" s="105">
        <v>0</v>
      </c>
      <c r="AH55" s="105">
        <v>0</v>
      </c>
      <c r="AI55" s="107">
        <v>0</v>
      </c>
      <c r="AJ55" s="107">
        <v>0</v>
      </c>
      <c r="AK55" s="107">
        <v>0</v>
      </c>
      <c r="AL55" s="107">
        <v>0</v>
      </c>
      <c r="AM55" s="107">
        <v>0</v>
      </c>
      <c r="AN55" s="105">
        <v>0</v>
      </c>
      <c r="AO55" s="105">
        <v>0</v>
      </c>
      <c r="AP55" s="108">
        <f t="shared" si="5"/>
        <v>0</v>
      </c>
      <c r="AQ55" s="108">
        <f t="shared" si="5"/>
        <v>0</v>
      </c>
      <c r="AR55" s="108">
        <f t="shared" si="6"/>
        <v>0</v>
      </c>
      <c r="AS55" s="111">
        <v>0</v>
      </c>
      <c r="AT55" s="107">
        <v>0</v>
      </c>
      <c r="AU55" s="105">
        <v>0</v>
      </c>
      <c r="AV55" s="105">
        <v>0</v>
      </c>
      <c r="AW55" s="107">
        <v>0</v>
      </c>
      <c r="AX55" s="105">
        <v>0</v>
      </c>
      <c r="AY55" s="105">
        <v>0</v>
      </c>
      <c r="AZ55" s="107">
        <v>0</v>
      </c>
      <c r="BA55" s="105">
        <v>0</v>
      </c>
      <c r="BB55" s="107">
        <v>0</v>
      </c>
      <c r="BC55" s="108">
        <f t="shared" si="7"/>
        <v>0</v>
      </c>
      <c r="BD55" s="108">
        <f t="shared" si="7"/>
        <v>0</v>
      </c>
      <c r="BE55" s="108">
        <f t="shared" si="8"/>
        <v>0</v>
      </c>
      <c r="BF55" s="108">
        <v>0</v>
      </c>
      <c r="BG55" s="107">
        <f t="shared" si="10"/>
        <v>0</v>
      </c>
      <c r="BH55" s="107">
        <f t="shared" si="11"/>
        <v>0</v>
      </c>
      <c r="BI55" s="110">
        <f t="shared" si="12"/>
        <v>0</v>
      </c>
      <c r="BJ55" s="110">
        <v>0</v>
      </c>
      <c r="BK55" s="103"/>
    </row>
    <row r="56" spans="1:63" ht="15.75" customHeight="1" x14ac:dyDescent="0.2">
      <c r="A56" s="62">
        <v>53</v>
      </c>
      <c r="B56" s="70" t="s">
        <v>173</v>
      </c>
      <c r="C56" s="87"/>
      <c r="D56" s="86"/>
      <c r="E56" s="105">
        <v>0</v>
      </c>
      <c r="F56" s="106"/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07">
        <v>0</v>
      </c>
      <c r="N56" s="107">
        <v>16.04</v>
      </c>
      <c r="O56" s="107">
        <v>3.56</v>
      </c>
      <c r="P56" s="108">
        <v>0</v>
      </c>
      <c r="Q56" s="108">
        <f>H56+K56+N56</f>
        <v>16.04</v>
      </c>
      <c r="R56" s="108">
        <f>Q56-P56</f>
        <v>16.04</v>
      </c>
      <c r="S56" s="109">
        <v>0</v>
      </c>
      <c r="T56" s="107">
        <v>0</v>
      </c>
      <c r="U56" s="105">
        <v>0</v>
      </c>
      <c r="V56" s="105">
        <v>0</v>
      </c>
      <c r="W56" s="107">
        <v>0</v>
      </c>
      <c r="X56" s="107">
        <v>0</v>
      </c>
      <c r="Y56" s="107">
        <v>0</v>
      </c>
      <c r="Z56" s="107">
        <v>0</v>
      </c>
      <c r="AA56" s="107">
        <v>0</v>
      </c>
      <c r="AB56" s="107">
        <v>0</v>
      </c>
      <c r="AC56" s="108">
        <v>0</v>
      </c>
      <c r="AD56" s="108">
        <v>0</v>
      </c>
      <c r="AE56" s="114">
        <v>0</v>
      </c>
      <c r="AF56" s="120">
        <v>0</v>
      </c>
      <c r="AG56" s="105">
        <v>0</v>
      </c>
      <c r="AH56" s="105">
        <v>0.98</v>
      </c>
      <c r="AI56" s="107">
        <v>0.53</v>
      </c>
      <c r="AJ56" s="107">
        <v>0</v>
      </c>
      <c r="AK56" s="107">
        <v>0.98</v>
      </c>
      <c r="AL56" s="107">
        <v>0.54</v>
      </c>
      <c r="AM56" s="107">
        <v>0</v>
      </c>
      <c r="AN56" s="105">
        <v>0.98</v>
      </c>
      <c r="AO56" s="105">
        <v>0.51</v>
      </c>
      <c r="AP56" s="108">
        <f t="shared" si="5"/>
        <v>0</v>
      </c>
      <c r="AQ56" s="108">
        <v>2.95</v>
      </c>
      <c r="AR56" s="108">
        <f t="shared" si="6"/>
        <v>2.95</v>
      </c>
      <c r="AS56" s="111">
        <v>0</v>
      </c>
      <c r="AT56" s="107">
        <v>0</v>
      </c>
      <c r="AU56" s="105">
        <v>7.45</v>
      </c>
      <c r="AV56" s="105">
        <v>745</v>
      </c>
      <c r="AW56" s="107">
        <v>0</v>
      </c>
      <c r="AX56" s="105">
        <v>3.98</v>
      </c>
      <c r="AY56" s="105">
        <v>3.98</v>
      </c>
      <c r="AZ56" s="107">
        <v>0</v>
      </c>
      <c r="BA56" s="105">
        <v>0</v>
      </c>
      <c r="BB56" s="107">
        <v>0</v>
      </c>
      <c r="BC56" s="108">
        <f t="shared" si="7"/>
        <v>0</v>
      </c>
      <c r="BD56" s="108">
        <f t="shared" si="7"/>
        <v>11.43</v>
      </c>
      <c r="BE56" s="108">
        <f t="shared" si="8"/>
        <v>11.43</v>
      </c>
      <c r="BF56" s="108">
        <v>0</v>
      </c>
      <c r="BG56" s="107">
        <f t="shared" si="10"/>
        <v>0</v>
      </c>
      <c r="BH56" s="107">
        <f t="shared" si="11"/>
        <v>30.419999999999998</v>
      </c>
      <c r="BI56" s="110">
        <f t="shared" si="12"/>
        <v>30.419999999999998</v>
      </c>
      <c r="BJ56" s="110">
        <v>0</v>
      </c>
      <c r="BK56" s="103"/>
    </row>
    <row r="57" spans="1:63" ht="31.5" customHeight="1" x14ac:dyDescent="0.25">
      <c r="A57" s="62">
        <v>54</v>
      </c>
      <c r="B57" s="63" t="s">
        <v>186</v>
      </c>
      <c r="C57" s="73"/>
      <c r="D57" s="73"/>
      <c r="E57" s="112">
        <v>0</v>
      </c>
      <c r="F57" s="113"/>
      <c r="G57" s="119">
        <v>0</v>
      </c>
      <c r="H57" s="119">
        <v>0</v>
      </c>
      <c r="I57" s="119">
        <v>0</v>
      </c>
      <c r="J57" s="119">
        <v>0</v>
      </c>
      <c r="K57" s="119">
        <v>0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08">
        <f t="shared" ref="Q57:Q59" si="33">H57+K57+N57</f>
        <v>0</v>
      </c>
      <c r="R57" s="119">
        <v>0</v>
      </c>
      <c r="S57" s="109">
        <v>0</v>
      </c>
      <c r="T57" s="119">
        <v>0</v>
      </c>
      <c r="U57" s="120">
        <v>0</v>
      </c>
      <c r="V57" s="119">
        <v>0</v>
      </c>
      <c r="W57" s="119">
        <v>0</v>
      </c>
      <c r="X57" s="119">
        <v>0</v>
      </c>
      <c r="Y57" s="119">
        <v>0</v>
      </c>
      <c r="Z57" s="119">
        <v>0</v>
      </c>
      <c r="AA57" s="119">
        <v>0</v>
      </c>
      <c r="AB57" s="119">
        <v>0</v>
      </c>
      <c r="AC57" s="119">
        <v>0</v>
      </c>
      <c r="AD57" s="108">
        <v>0</v>
      </c>
      <c r="AE57" s="114">
        <v>0</v>
      </c>
      <c r="AF57" s="120">
        <v>0</v>
      </c>
      <c r="AG57" s="120">
        <v>0</v>
      </c>
      <c r="AH57" s="120">
        <v>0</v>
      </c>
      <c r="AI57" s="119">
        <v>0</v>
      </c>
      <c r="AJ57" s="119">
        <v>0</v>
      </c>
      <c r="AK57" s="119">
        <v>0</v>
      </c>
      <c r="AL57" s="119">
        <v>0</v>
      </c>
      <c r="AM57" s="119">
        <v>0</v>
      </c>
      <c r="AN57" s="120">
        <v>0</v>
      </c>
      <c r="AO57" s="120">
        <v>0</v>
      </c>
      <c r="AP57" s="108">
        <v>0</v>
      </c>
      <c r="AQ57" s="108">
        <v>0</v>
      </c>
      <c r="AR57" s="108">
        <v>0</v>
      </c>
      <c r="AS57" s="111">
        <v>0</v>
      </c>
      <c r="AT57" s="119">
        <v>0</v>
      </c>
      <c r="AU57" s="120">
        <v>0</v>
      </c>
      <c r="AV57" s="120">
        <v>0</v>
      </c>
      <c r="AW57" s="119">
        <v>0</v>
      </c>
      <c r="AX57" s="120">
        <v>0</v>
      </c>
      <c r="AY57" s="120">
        <v>0</v>
      </c>
      <c r="AZ57" s="119">
        <v>0</v>
      </c>
      <c r="BA57" s="120">
        <v>0</v>
      </c>
      <c r="BB57" s="119">
        <v>0</v>
      </c>
      <c r="BC57" s="108">
        <f t="shared" si="7"/>
        <v>0</v>
      </c>
      <c r="BD57" s="108">
        <f t="shared" si="7"/>
        <v>0</v>
      </c>
      <c r="BE57" s="108">
        <f t="shared" si="8"/>
        <v>0</v>
      </c>
      <c r="BF57" s="108">
        <v>0</v>
      </c>
      <c r="BG57" s="107">
        <f t="shared" si="10"/>
        <v>0</v>
      </c>
      <c r="BH57" s="107">
        <f t="shared" si="11"/>
        <v>0</v>
      </c>
      <c r="BI57" s="110">
        <f t="shared" si="12"/>
        <v>0</v>
      </c>
      <c r="BJ57" s="110">
        <v>0</v>
      </c>
      <c r="BK57" s="103"/>
    </row>
    <row r="58" spans="1:63" ht="33.75" customHeight="1" x14ac:dyDescent="0.25">
      <c r="A58" s="62">
        <v>55</v>
      </c>
      <c r="B58" s="63" t="s">
        <v>187</v>
      </c>
      <c r="C58" s="73"/>
      <c r="D58" s="73"/>
      <c r="E58" s="112">
        <v>0</v>
      </c>
      <c r="F58" s="113"/>
      <c r="G58" s="119">
        <v>0</v>
      </c>
      <c r="H58" s="119">
        <v>0</v>
      </c>
      <c r="I58" s="119">
        <v>0</v>
      </c>
      <c r="J58" s="119">
        <v>0</v>
      </c>
      <c r="K58" s="119">
        <v>0</v>
      </c>
      <c r="L58" s="119">
        <v>0</v>
      </c>
      <c r="M58" s="119">
        <v>0</v>
      </c>
      <c r="N58" s="119">
        <v>0</v>
      </c>
      <c r="O58" s="119">
        <v>0</v>
      </c>
      <c r="P58" s="119">
        <v>0</v>
      </c>
      <c r="Q58" s="108">
        <f t="shared" si="33"/>
        <v>0</v>
      </c>
      <c r="R58" s="119">
        <v>0</v>
      </c>
      <c r="S58" s="109">
        <v>0</v>
      </c>
      <c r="T58" s="119">
        <v>0</v>
      </c>
      <c r="U58" s="120">
        <v>0</v>
      </c>
      <c r="V58" s="119">
        <v>0</v>
      </c>
      <c r="W58" s="119">
        <v>0</v>
      </c>
      <c r="X58" s="119">
        <v>0</v>
      </c>
      <c r="Y58" s="119">
        <v>0</v>
      </c>
      <c r="Z58" s="119">
        <v>0</v>
      </c>
      <c r="AA58" s="119">
        <v>0</v>
      </c>
      <c r="AB58" s="119">
        <v>0</v>
      </c>
      <c r="AC58" s="119">
        <v>0</v>
      </c>
      <c r="AD58" s="108">
        <v>0</v>
      </c>
      <c r="AE58" s="114">
        <v>0</v>
      </c>
      <c r="AF58" s="120">
        <v>0</v>
      </c>
      <c r="AG58" s="120">
        <v>0</v>
      </c>
      <c r="AH58" s="120">
        <v>0</v>
      </c>
      <c r="AI58" s="119">
        <v>0</v>
      </c>
      <c r="AJ58" s="119">
        <v>0</v>
      </c>
      <c r="AK58" s="119">
        <v>0</v>
      </c>
      <c r="AL58" s="119">
        <v>0</v>
      </c>
      <c r="AM58" s="119">
        <v>0</v>
      </c>
      <c r="AN58" s="120">
        <v>0</v>
      </c>
      <c r="AO58" s="120">
        <v>0</v>
      </c>
      <c r="AP58" s="108">
        <f t="shared" si="5"/>
        <v>0</v>
      </c>
      <c r="AQ58" s="108">
        <f t="shared" si="5"/>
        <v>0</v>
      </c>
      <c r="AR58" s="108">
        <f t="shared" si="6"/>
        <v>0</v>
      </c>
      <c r="AS58" s="111">
        <v>0</v>
      </c>
      <c r="AT58" s="119">
        <v>0</v>
      </c>
      <c r="AU58" s="120">
        <v>0</v>
      </c>
      <c r="AV58" s="120">
        <v>0</v>
      </c>
      <c r="AW58" s="119">
        <v>0</v>
      </c>
      <c r="AX58" s="120">
        <v>0</v>
      </c>
      <c r="AY58" s="120">
        <v>0</v>
      </c>
      <c r="AZ58" s="119">
        <v>0</v>
      </c>
      <c r="BA58" s="120">
        <v>0</v>
      </c>
      <c r="BB58" s="119">
        <v>0</v>
      </c>
      <c r="BC58" s="108">
        <f t="shared" si="7"/>
        <v>0</v>
      </c>
      <c r="BD58" s="108">
        <f t="shared" si="7"/>
        <v>0</v>
      </c>
      <c r="BE58" s="108">
        <f t="shared" si="8"/>
        <v>0</v>
      </c>
      <c r="BF58" s="108">
        <v>0</v>
      </c>
      <c r="BG58" s="107">
        <f t="shared" si="10"/>
        <v>0</v>
      </c>
      <c r="BH58" s="107">
        <f t="shared" si="11"/>
        <v>0</v>
      </c>
      <c r="BI58" s="110">
        <f t="shared" si="12"/>
        <v>0</v>
      </c>
      <c r="BJ58" s="110">
        <v>0</v>
      </c>
      <c r="BK58" s="103"/>
    </row>
    <row r="59" spans="1:63" ht="47.25" customHeight="1" x14ac:dyDescent="0.25">
      <c r="A59" s="62">
        <v>56</v>
      </c>
      <c r="B59" s="63" t="s">
        <v>188</v>
      </c>
      <c r="C59" s="73"/>
      <c r="D59" s="73"/>
      <c r="E59" s="112">
        <v>0</v>
      </c>
      <c r="F59" s="113"/>
      <c r="G59" s="119">
        <v>0</v>
      </c>
      <c r="H59" s="119">
        <v>6.48</v>
      </c>
      <c r="I59" s="119">
        <v>3.45</v>
      </c>
      <c r="J59" s="119">
        <v>0</v>
      </c>
      <c r="K59" s="119">
        <v>2.82</v>
      </c>
      <c r="L59" s="119">
        <v>0.66</v>
      </c>
      <c r="M59" s="119">
        <v>0</v>
      </c>
      <c r="N59" s="119">
        <v>7.59</v>
      </c>
      <c r="O59" s="119">
        <v>6.99</v>
      </c>
      <c r="P59" s="119">
        <v>0</v>
      </c>
      <c r="Q59" s="108">
        <f t="shared" si="33"/>
        <v>16.89</v>
      </c>
      <c r="R59" s="119">
        <v>16.89</v>
      </c>
      <c r="S59" s="109">
        <v>0</v>
      </c>
      <c r="T59" s="119">
        <v>0</v>
      </c>
      <c r="U59" s="120">
        <v>0.44</v>
      </c>
      <c r="V59" s="119">
        <v>0.23</v>
      </c>
      <c r="W59" s="119">
        <v>0</v>
      </c>
      <c r="X59" s="119">
        <v>8.5</v>
      </c>
      <c r="Y59" s="119">
        <v>4.1399999999999997</v>
      </c>
      <c r="Z59" s="119">
        <v>0</v>
      </c>
      <c r="AA59" s="119">
        <v>5.01</v>
      </c>
      <c r="AB59" s="119">
        <v>2.7</v>
      </c>
      <c r="AC59" s="119">
        <v>0</v>
      </c>
      <c r="AD59" s="108">
        <v>13.95</v>
      </c>
      <c r="AE59" s="114">
        <v>13.95</v>
      </c>
      <c r="AF59" s="120">
        <v>0</v>
      </c>
      <c r="AG59" s="120">
        <v>0</v>
      </c>
      <c r="AH59" s="120">
        <v>7.43</v>
      </c>
      <c r="AI59" s="119">
        <v>4</v>
      </c>
      <c r="AJ59" s="119">
        <v>0</v>
      </c>
      <c r="AK59" s="119">
        <v>0</v>
      </c>
      <c r="AL59" s="119">
        <v>0</v>
      </c>
      <c r="AM59" s="119">
        <v>0</v>
      </c>
      <c r="AN59" s="120">
        <v>8.74</v>
      </c>
      <c r="AO59" s="120">
        <v>4.57</v>
      </c>
      <c r="AP59" s="108">
        <f t="shared" si="5"/>
        <v>0</v>
      </c>
      <c r="AQ59" s="108">
        <f t="shared" si="5"/>
        <v>16.170000000000002</v>
      </c>
      <c r="AR59" s="108">
        <f t="shared" si="6"/>
        <v>16.170000000000002</v>
      </c>
      <c r="AS59" s="111">
        <v>0</v>
      </c>
      <c r="AT59" s="119">
        <v>0</v>
      </c>
      <c r="AU59" s="120">
        <v>4.05</v>
      </c>
      <c r="AV59" s="120">
        <v>2.16</v>
      </c>
      <c r="AW59" s="119">
        <v>0</v>
      </c>
      <c r="AX59" s="120">
        <v>7.78</v>
      </c>
      <c r="AY59" s="120">
        <v>0</v>
      </c>
      <c r="AZ59" s="119">
        <v>0</v>
      </c>
      <c r="BA59" s="120">
        <v>12.45</v>
      </c>
      <c r="BB59" s="119">
        <v>0</v>
      </c>
      <c r="BC59" s="108">
        <f t="shared" si="7"/>
        <v>0</v>
      </c>
      <c r="BD59" s="108">
        <f t="shared" si="7"/>
        <v>24.28</v>
      </c>
      <c r="BE59" s="108">
        <f t="shared" si="8"/>
        <v>24.28</v>
      </c>
      <c r="BF59" s="108">
        <v>0</v>
      </c>
      <c r="BG59" s="107">
        <f t="shared" si="10"/>
        <v>0</v>
      </c>
      <c r="BH59" s="107">
        <f t="shared" si="11"/>
        <v>71.290000000000006</v>
      </c>
      <c r="BI59" s="110">
        <f t="shared" si="12"/>
        <v>71.290000000000006</v>
      </c>
      <c r="BJ59" s="110">
        <v>0</v>
      </c>
      <c r="BK59" s="103"/>
    </row>
    <row r="60" spans="1:63" ht="65.25" customHeight="1" x14ac:dyDescent="0.25">
      <c r="A60" s="62">
        <v>57</v>
      </c>
      <c r="B60" s="63" t="s">
        <v>189</v>
      </c>
      <c r="C60" s="73"/>
      <c r="D60" s="73"/>
      <c r="E60" s="112">
        <v>0</v>
      </c>
      <c r="F60" s="113"/>
      <c r="G60" s="119">
        <v>0</v>
      </c>
      <c r="H60" s="119">
        <v>0</v>
      </c>
      <c r="I60" s="119">
        <v>0</v>
      </c>
      <c r="J60" s="119">
        <v>0</v>
      </c>
      <c r="K60" s="119">
        <v>0</v>
      </c>
      <c r="L60" s="119">
        <v>0</v>
      </c>
      <c r="M60" s="119">
        <v>0</v>
      </c>
      <c r="N60" s="119">
        <v>0</v>
      </c>
      <c r="O60" s="119">
        <v>0</v>
      </c>
      <c r="P60" s="119">
        <v>0</v>
      </c>
      <c r="Q60" s="119">
        <v>0</v>
      </c>
      <c r="R60" s="119">
        <v>0</v>
      </c>
      <c r="S60" s="109">
        <v>0</v>
      </c>
      <c r="T60" s="119">
        <v>0</v>
      </c>
      <c r="U60" s="120">
        <v>0</v>
      </c>
      <c r="V60" s="119">
        <v>0</v>
      </c>
      <c r="W60" s="119">
        <v>0</v>
      </c>
      <c r="X60" s="119">
        <v>0</v>
      </c>
      <c r="Y60" s="119">
        <v>0</v>
      </c>
      <c r="Z60" s="119">
        <v>0</v>
      </c>
      <c r="AA60" s="119">
        <v>0</v>
      </c>
      <c r="AB60" s="119">
        <v>0</v>
      </c>
      <c r="AC60" s="119">
        <v>0</v>
      </c>
      <c r="AD60" s="108">
        <v>0</v>
      </c>
      <c r="AE60" s="114">
        <v>0</v>
      </c>
      <c r="AF60" s="120">
        <v>0</v>
      </c>
      <c r="AG60" s="120">
        <v>0</v>
      </c>
      <c r="AH60" s="120">
        <v>0</v>
      </c>
      <c r="AI60" s="119">
        <v>0</v>
      </c>
      <c r="AJ60" s="119">
        <v>0</v>
      </c>
      <c r="AK60" s="119">
        <v>0</v>
      </c>
      <c r="AL60" s="119">
        <v>0</v>
      </c>
      <c r="AM60" s="119">
        <v>0</v>
      </c>
      <c r="AN60" s="120">
        <v>0</v>
      </c>
      <c r="AO60" s="120">
        <v>0</v>
      </c>
      <c r="AP60" s="108">
        <v>0</v>
      </c>
      <c r="AQ60" s="108">
        <v>0</v>
      </c>
      <c r="AR60" s="108">
        <v>0</v>
      </c>
      <c r="AS60" s="111">
        <v>0</v>
      </c>
      <c r="AT60" s="119">
        <v>0</v>
      </c>
      <c r="AU60" s="120">
        <v>0</v>
      </c>
      <c r="AV60" s="120">
        <v>0</v>
      </c>
      <c r="AW60" s="119">
        <v>0</v>
      </c>
      <c r="AX60" s="120">
        <v>0</v>
      </c>
      <c r="AY60" s="120">
        <v>0</v>
      </c>
      <c r="AZ60" s="119">
        <v>0</v>
      </c>
      <c r="BA60" s="120">
        <v>0</v>
      </c>
      <c r="BB60" s="119">
        <v>0</v>
      </c>
      <c r="BC60" s="108">
        <f t="shared" si="7"/>
        <v>0</v>
      </c>
      <c r="BD60" s="108">
        <f t="shared" si="7"/>
        <v>0</v>
      </c>
      <c r="BE60" s="108">
        <f t="shared" si="8"/>
        <v>0</v>
      </c>
      <c r="BF60" s="108">
        <v>0</v>
      </c>
      <c r="BG60" s="107">
        <f t="shared" si="10"/>
        <v>0</v>
      </c>
      <c r="BH60" s="107">
        <f t="shared" si="11"/>
        <v>0</v>
      </c>
      <c r="BI60" s="110">
        <f t="shared" si="12"/>
        <v>0</v>
      </c>
      <c r="BJ60" s="110">
        <v>0</v>
      </c>
      <c r="BK60" s="103"/>
    </row>
    <row r="61" spans="1:63" s="89" customFormat="1" ht="63" customHeight="1" x14ac:dyDescent="0.25">
      <c r="A61" s="62">
        <v>58</v>
      </c>
      <c r="B61" s="63" t="s">
        <v>190</v>
      </c>
      <c r="C61" s="73"/>
      <c r="D61" s="73"/>
      <c r="E61" s="112">
        <v>0</v>
      </c>
      <c r="F61" s="113"/>
      <c r="G61" s="119">
        <v>0</v>
      </c>
      <c r="H61" s="119">
        <v>0</v>
      </c>
      <c r="I61" s="119">
        <v>0</v>
      </c>
      <c r="J61" s="119">
        <v>0</v>
      </c>
      <c r="K61" s="119">
        <v>0</v>
      </c>
      <c r="L61" s="119">
        <v>0</v>
      </c>
      <c r="M61" s="119">
        <v>0</v>
      </c>
      <c r="N61" s="119">
        <v>0</v>
      </c>
      <c r="O61" s="119">
        <v>0</v>
      </c>
      <c r="P61" s="119">
        <v>0</v>
      </c>
      <c r="Q61" s="119">
        <v>0</v>
      </c>
      <c r="R61" s="119">
        <v>0</v>
      </c>
      <c r="S61" s="109">
        <v>0</v>
      </c>
      <c r="T61" s="119">
        <v>0</v>
      </c>
      <c r="U61" s="120">
        <v>0</v>
      </c>
      <c r="V61" s="119">
        <v>0</v>
      </c>
      <c r="W61" s="119">
        <v>0</v>
      </c>
      <c r="X61" s="119">
        <v>0</v>
      </c>
      <c r="Y61" s="119">
        <v>0</v>
      </c>
      <c r="Z61" s="119">
        <v>0</v>
      </c>
      <c r="AA61" s="119">
        <v>0</v>
      </c>
      <c r="AB61" s="119">
        <v>0</v>
      </c>
      <c r="AC61" s="119">
        <v>0</v>
      </c>
      <c r="AD61" s="108">
        <v>0</v>
      </c>
      <c r="AE61" s="114">
        <v>0</v>
      </c>
      <c r="AF61" s="120">
        <v>0</v>
      </c>
      <c r="AG61" s="120">
        <v>0</v>
      </c>
      <c r="AH61" s="120">
        <v>0</v>
      </c>
      <c r="AI61" s="119">
        <v>0</v>
      </c>
      <c r="AJ61" s="119">
        <v>0</v>
      </c>
      <c r="AK61" s="119">
        <v>0</v>
      </c>
      <c r="AL61" s="119">
        <v>0</v>
      </c>
      <c r="AM61" s="119">
        <v>0</v>
      </c>
      <c r="AN61" s="120">
        <v>0</v>
      </c>
      <c r="AO61" s="120">
        <v>0</v>
      </c>
      <c r="AP61" s="108">
        <f t="shared" si="5"/>
        <v>0</v>
      </c>
      <c r="AQ61" s="108">
        <v>0</v>
      </c>
      <c r="AR61" s="108">
        <f t="shared" si="6"/>
        <v>0</v>
      </c>
      <c r="AS61" s="111">
        <v>0</v>
      </c>
      <c r="AT61" s="119">
        <v>0</v>
      </c>
      <c r="AU61" s="120">
        <v>0</v>
      </c>
      <c r="AV61" s="120">
        <v>0</v>
      </c>
      <c r="AW61" s="119">
        <v>0</v>
      </c>
      <c r="AX61" s="120">
        <v>0</v>
      </c>
      <c r="AY61" s="120">
        <v>0</v>
      </c>
      <c r="AZ61" s="119">
        <v>0</v>
      </c>
      <c r="BA61" s="120">
        <v>0</v>
      </c>
      <c r="BB61" s="119">
        <v>0</v>
      </c>
      <c r="BC61" s="108">
        <f t="shared" si="7"/>
        <v>0</v>
      </c>
      <c r="BD61" s="108">
        <f t="shared" si="7"/>
        <v>0</v>
      </c>
      <c r="BE61" s="108">
        <f t="shared" si="8"/>
        <v>0</v>
      </c>
      <c r="BF61" s="108">
        <v>0</v>
      </c>
      <c r="BG61" s="107">
        <f t="shared" si="10"/>
        <v>0</v>
      </c>
      <c r="BH61" s="107">
        <f t="shared" si="11"/>
        <v>0</v>
      </c>
      <c r="BI61" s="110">
        <f t="shared" si="12"/>
        <v>0</v>
      </c>
      <c r="BJ61" s="110">
        <v>0</v>
      </c>
      <c r="BK61" s="103"/>
    </row>
    <row r="62" spans="1:63" ht="32.25" customHeight="1" x14ac:dyDescent="0.25">
      <c r="A62" s="62">
        <v>59</v>
      </c>
      <c r="B62" s="63" t="s">
        <v>191</v>
      </c>
      <c r="C62" s="76"/>
      <c r="D62" s="76"/>
      <c r="E62" s="120">
        <v>0</v>
      </c>
      <c r="F62" s="121"/>
      <c r="G62" s="119">
        <v>0</v>
      </c>
      <c r="H62" s="119">
        <v>0</v>
      </c>
      <c r="I62" s="119">
        <v>0</v>
      </c>
      <c r="J62" s="119">
        <v>0</v>
      </c>
      <c r="K62" s="119">
        <v>0</v>
      </c>
      <c r="L62" s="119">
        <v>0</v>
      </c>
      <c r="M62" s="119">
        <v>0</v>
      </c>
      <c r="N62" s="119">
        <v>0</v>
      </c>
      <c r="O62" s="119">
        <v>0</v>
      </c>
      <c r="P62" s="119">
        <v>0</v>
      </c>
      <c r="Q62" s="119">
        <v>0</v>
      </c>
      <c r="R62" s="119">
        <v>0</v>
      </c>
      <c r="S62" s="109">
        <v>0</v>
      </c>
      <c r="T62" s="119">
        <v>0</v>
      </c>
      <c r="U62" s="120">
        <v>0</v>
      </c>
      <c r="V62" s="119">
        <v>0</v>
      </c>
      <c r="W62" s="119">
        <v>0</v>
      </c>
      <c r="X62" s="119">
        <v>0</v>
      </c>
      <c r="Y62" s="119">
        <v>0</v>
      </c>
      <c r="Z62" s="119">
        <v>0</v>
      </c>
      <c r="AA62" s="119">
        <v>0</v>
      </c>
      <c r="AB62" s="119">
        <v>0</v>
      </c>
      <c r="AC62" s="119">
        <v>0</v>
      </c>
      <c r="AD62" s="108">
        <v>0</v>
      </c>
      <c r="AE62" s="114">
        <v>0</v>
      </c>
      <c r="AF62" s="120">
        <v>0</v>
      </c>
      <c r="AG62" s="120">
        <v>0</v>
      </c>
      <c r="AH62" s="120">
        <v>0</v>
      </c>
      <c r="AI62" s="119">
        <v>0</v>
      </c>
      <c r="AJ62" s="119">
        <v>0</v>
      </c>
      <c r="AK62" s="119">
        <v>0</v>
      </c>
      <c r="AL62" s="119">
        <v>0</v>
      </c>
      <c r="AM62" s="119">
        <v>0</v>
      </c>
      <c r="AN62" s="120">
        <v>0</v>
      </c>
      <c r="AO62" s="120">
        <v>0</v>
      </c>
      <c r="AP62" s="108">
        <v>0</v>
      </c>
      <c r="AQ62" s="108">
        <v>0</v>
      </c>
      <c r="AR62" s="108">
        <f t="shared" si="6"/>
        <v>0</v>
      </c>
      <c r="AS62" s="111">
        <v>0</v>
      </c>
      <c r="AT62" s="119">
        <v>0</v>
      </c>
      <c r="AU62" s="120">
        <v>0</v>
      </c>
      <c r="AV62" s="120">
        <v>0</v>
      </c>
      <c r="AW62" s="119">
        <v>0</v>
      </c>
      <c r="AX62" s="120">
        <v>0</v>
      </c>
      <c r="AY62" s="120">
        <v>0</v>
      </c>
      <c r="AZ62" s="119">
        <v>0</v>
      </c>
      <c r="BA62" s="120">
        <v>0</v>
      </c>
      <c r="BB62" s="119">
        <v>0</v>
      </c>
      <c r="BC62" s="108">
        <f t="shared" si="7"/>
        <v>0</v>
      </c>
      <c r="BD62" s="108">
        <f t="shared" si="7"/>
        <v>0</v>
      </c>
      <c r="BE62" s="108">
        <f t="shared" si="8"/>
        <v>0</v>
      </c>
      <c r="BF62" s="108">
        <v>0</v>
      </c>
      <c r="BG62" s="107">
        <f t="shared" si="10"/>
        <v>0</v>
      </c>
      <c r="BH62" s="107">
        <f t="shared" si="11"/>
        <v>0</v>
      </c>
      <c r="BI62" s="110">
        <f t="shared" si="12"/>
        <v>0</v>
      </c>
      <c r="BJ62" s="110">
        <v>0</v>
      </c>
      <c r="BK62" s="103"/>
    </row>
    <row r="63" spans="1:63" ht="15.75" x14ac:dyDescent="0.25">
      <c r="A63" s="62">
        <v>60</v>
      </c>
      <c r="B63" s="90" t="s">
        <v>192</v>
      </c>
      <c r="C63" s="76"/>
      <c r="D63" s="76"/>
      <c r="E63" s="120">
        <v>18694.62</v>
      </c>
      <c r="F63" s="121"/>
      <c r="G63" s="119">
        <v>1491.18</v>
      </c>
      <c r="H63" s="119">
        <f>H13</f>
        <v>1382.5500000000002</v>
      </c>
      <c r="I63" s="119">
        <f>I13</f>
        <v>833.33</v>
      </c>
      <c r="J63" s="119">
        <f>J13</f>
        <v>1483.38</v>
      </c>
      <c r="K63" s="119">
        <f>K13</f>
        <v>1163.3500000000001</v>
      </c>
      <c r="L63" s="119">
        <f>L13</f>
        <v>700</v>
      </c>
      <c r="M63" s="119">
        <v>1536.24</v>
      </c>
      <c r="N63" s="119">
        <f>N13</f>
        <v>1198.57</v>
      </c>
      <c r="O63" s="119">
        <f>O13</f>
        <v>720.83</v>
      </c>
      <c r="P63" s="119">
        <v>4510.8</v>
      </c>
      <c r="Q63" s="119">
        <f>Q13</f>
        <v>3744.4700000000003</v>
      </c>
      <c r="R63" s="119">
        <f>R13</f>
        <v>-766.33000000000027</v>
      </c>
      <c r="S63" s="109">
        <f t="shared" si="1"/>
        <v>83.011217522390709</v>
      </c>
      <c r="T63" s="119">
        <v>1550.86</v>
      </c>
      <c r="U63" s="120">
        <f>U13</f>
        <v>1458.79</v>
      </c>
      <c r="V63" s="119">
        <v>995.83</v>
      </c>
      <c r="W63" s="119">
        <v>1553.41</v>
      </c>
      <c r="X63" s="119">
        <f>X13</f>
        <v>1522.1100000000001</v>
      </c>
      <c r="Y63" s="119">
        <v>917.55</v>
      </c>
      <c r="Z63" s="119">
        <v>1569.64</v>
      </c>
      <c r="AA63" s="119">
        <f>AA13</f>
        <v>1415.19</v>
      </c>
      <c r="AB63" s="119">
        <v>853.54</v>
      </c>
      <c r="AC63" s="119">
        <v>4673.91</v>
      </c>
      <c r="AD63" s="108">
        <f t="shared" si="28"/>
        <v>4396.09</v>
      </c>
      <c r="AE63" s="114">
        <f t="shared" si="18"/>
        <v>-277.81999999999971</v>
      </c>
      <c r="AF63" s="120">
        <f>AD63/AC63*100</f>
        <v>94.055940315496017</v>
      </c>
      <c r="AG63" s="120">
        <f>AG13</f>
        <v>1548.79</v>
      </c>
      <c r="AH63" s="126">
        <v>1462.0920000000001</v>
      </c>
      <c r="AI63" s="119">
        <f t="shared" ref="AI63:AO63" si="34">AI13</f>
        <v>904.17</v>
      </c>
      <c r="AJ63" s="119">
        <f t="shared" si="34"/>
        <v>1560.76</v>
      </c>
      <c r="AK63" s="119">
        <f t="shared" si="34"/>
        <v>1460.5599999999997</v>
      </c>
      <c r="AL63" s="119">
        <f t="shared" si="34"/>
        <v>833.33</v>
      </c>
      <c r="AM63" s="119">
        <f t="shared" si="34"/>
        <v>1584.86</v>
      </c>
      <c r="AN63" s="120">
        <f t="shared" si="34"/>
        <v>1406.99</v>
      </c>
      <c r="AO63" s="120">
        <f t="shared" si="34"/>
        <v>840.40000000000009</v>
      </c>
      <c r="AP63" s="108">
        <f t="shared" si="5"/>
        <v>4694.41</v>
      </c>
      <c r="AQ63" s="108">
        <f t="shared" si="5"/>
        <v>4329.6419999999998</v>
      </c>
      <c r="AR63" s="108">
        <f t="shared" si="6"/>
        <v>-364.76800000000003</v>
      </c>
      <c r="AS63" s="111">
        <f t="shared" si="15"/>
        <v>92.229737070260171</v>
      </c>
      <c r="AT63" s="119">
        <f>AT13</f>
        <v>1554.09</v>
      </c>
      <c r="AU63" s="120">
        <f t="shared" ref="AU63:BB63" si="35">AU13</f>
        <v>1600.47</v>
      </c>
      <c r="AV63" s="120">
        <f t="shared" si="35"/>
        <v>1000</v>
      </c>
      <c r="AW63" s="119">
        <f t="shared" si="35"/>
        <v>1594.04</v>
      </c>
      <c r="AX63" s="120">
        <f t="shared" si="35"/>
        <v>1395.9899999999998</v>
      </c>
      <c r="AY63" s="120">
        <f t="shared" si="35"/>
        <v>800</v>
      </c>
      <c r="AZ63" s="120">
        <f t="shared" si="35"/>
        <v>1667.37</v>
      </c>
      <c r="BA63" s="120">
        <f t="shared" si="35"/>
        <v>1512.82</v>
      </c>
      <c r="BB63" s="119">
        <f t="shared" si="35"/>
        <v>900</v>
      </c>
      <c r="BC63" s="108">
        <f t="shared" si="7"/>
        <v>4815.5</v>
      </c>
      <c r="BD63" s="108">
        <f t="shared" si="7"/>
        <v>4509.28</v>
      </c>
      <c r="BE63" s="108">
        <f t="shared" si="8"/>
        <v>-306.22000000000025</v>
      </c>
      <c r="BF63" s="108">
        <f t="shared" si="9"/>
        <v>93.64095109542103</v>
      </c>
      <c r="BG63" s="107">
        <f t="shared" si="10"/>
        <v>18694.62</v>
      </c>
      <c r="BH63" s="107">
        <f t="shared" si="11"/>
        <v>16979.482</v>
      </c>
      <c r="BI63" s="110">
        <f t="shared" si="12"/>
        <v>-1715.137999999999</v>
      </c>
      <c r="BJ63" s="110">
        <f t="shared" si="13"/>
        <v>90.825499528741432</v>
      </c>
      <c r="BK63" s="103"/>
    </row>
    <row r="64" spans="1:63" ht="18.75" customHeight="1" x14ac:dyDescent="0.25">
      <c r="A64" s="62">
        <v>61</v>
      </c>
      <c r="B64" s="90" t="s">
        <v>193</v>
      </c>
      <c r="C64" s="70"/>
      <c r="D64" s="86"/>
      <c r="E64" s="122">
        <v>18403.419999999998</v>
      </c>
      <c r="F64" s="123"/>
      <c r="G64" s="107">
        <v>1477.49</v>
      </c>
      <c r="H64" s="107">
        <v>1383.13</v>
      </c>
      <c r="I64" s="107">
        <v>720.53</v>
      </c>
      <c r="J64" s="107">
        <v>1442</v>
      </c>
      <c r="K64" s="107">
        <v>1144.7</v>
      </c>
      <c r="L64" s="107">
        <v>605.78</v>
      </c>
      <c r="M64" s="107">
        <v>1509.55</v>
      </c>
      <c r="N64" s="107">
        <v>1207.92</v>
      </c>
      <c r="O64" s="107">
        <v>626.97</v>
      </c>
      <c r="P64" s="108">
        <v>4429.05</v>
      </c>
      <c r="Q64" s="108">
        <v>3735.75</v>
      </c>
      <c r="R64" s="108">
        <f>Q64-P64</f>
        <v>-693.30000000000018</v>
      </c>
      <c r="S64" s="109">
        <f t="shared" si="1"/>
        <v>84.346530294306902</v>
      </c>
      <c r="T64" s="107">
        <v>1548.22</v>
      </c>
      <c r="U64" s="105">
        <v>1482.18</v>
      </c>
      <c r="V64" s="107">
        <v>881.12</v>
      </c>
      <c r="W64" s="107">
        <v>1541.75</v>
      </c>
      <c r="X64" s="107">
        <v>1506.03</v>
      </c>
      <c r="Y64" s="107">
        <v>807.64</v>
      </c>
      <c r="Z64" s="107">
        <v>1548.72</v>
      </c>
      <c r="AA64" s="107">
        <v>1393.81</v>
      </c>
      <c r="AB64" s="107">
        <v>748.43</v>
      </c>
      <c r="AC64" s="108">
        <v>4638.6899999999996</v>
      </c>
      <c r="AD64" s="108">
        <f t="shared" si="28"/>
        <v>4382.0200000000004</v>
      </c>
      <c r="AE64" s="114">
        <f t="shared" si="18"/>
        <v>-256.66999999999916</v>
      </c>
      <c r="AF64" s="120">
        <f t="shared" ref="AF64:AF67" si="36">AD64/AC64*100</f>
        <v>94.46675677831459</v>
      </c>
      <c r="AG64" s="122">
        <f>AG33+AG34+AG43</f>
        <v>1501.05</v>
      </c>
      <c r="AH64" s="122">
        <v>1462.19</v>
      </c>
      <c r="AI64" s="124">
        <v>786.71</v>
      </c>
      <c r="AJ64" s="124">
        <f t="shared" ref="AJ64:AM64" si="37">AJ33+AJ34+AJ43</f>
        <v>1519.24</v>
      </c>
      <c r="AK64" s="124">
        <v>1460.22</v>
      </c>
      <c r="AL64" s="124">
        <f t="shared" si="37"/>
        <v>796.73</v>
      </c>
      <c r="AM64" s="124">
        <f t="shared" si="37"/>
        <v>1539.55</v>
      </c>
      <c r="AN64" s="122">
        <v>1404.57</v>
      </c>
      <c r="AO64" s="122">
        <v>730.77</v>
      </c>
      <c r="AP64" s="108">
        <f t="shared" si="5"/>
        <v>4559.84</v>
      </c>
      <c r="AQ64" s="108">
        <v>4326.99</v>
      </c>
      <c r="AR64" s="108">
        <f t="shared" si="6"/>
        <v>-232.85000000000036</v>
      </c>
      <c r="AS64" s="111">
        <f t="shared" si="15"/>
        <v>94.893461174076279</v>
      </c>
      <c r="AT64" s="119">
        <f>AT33+AT34+AT43+AT57+AT58+AT59+AT61+AT62</f>
        <v>1550.17</v>
      </c>
      <c r="AU64" s="120">
        <f t="shared" ref="AU64:BB64" si="38">AU33+AU34+AU43+AU57+AU58+AU59+AU61+AU62</f>
        <v>1598.54</v>
      </c>
      <c r="AV64" s="120">
        <f t="shared" si="38"/>
        <v>868.46</v>
      </c>
      <c r="AW64" s="119">
        <f t="shared" si="38"/>
        <v>1580.25</v>
      </c>
      <c r="AX64" s="120">
        <f>AX33+AX34+AX43+AX57+AX58+AX59+AX60+AX61+AX62</f>
        <v>1733.8700000000001</v>
      </c>
      <c r="AY64" s="120">
        <f t="shared" ref="AY64:AZ64" si="39">AY33+AY34+AY43+AY57+AY58+AY59+AY60+AY61+AY62</f>
        <v>695.97</v>
      </c>
      <c r="AZ64" s="120">
        <f t="shared" si="39"/>
        <v>1645.4199999999998</v>
      </c>
      <c r="BA64" s="120">
        <f>BA33+BA34+BA43+BA57+BA58+BA59+BA60+BA61+BA62</f>
        <v>1714.6</v>
      </c>
      <c r="BB64" s="119">
        <f t="shared" si="38"/>
        <v>783.2700000000001</v>
      </c>
      <c r="BC64" s="108">
        <f t="shared" si="7"/>
        <v>4775.84</v>
      </c>
      <c r="BD64" s="108">
        <f t="shared" si="7"/>
        <v>5047.01</v>
      </c>
      <c r="BE64" s="108">
        <f t="shared" si="8"/>
        <v>271.17000000000007</v>
      </c>
      <c r="BF64" s="108">
        <f t="shared" si="9"/>
        <v>105.67795403531106</v>
      </c>
      <c r="BG64" s="107">
        <f t="shared" si="10"/>
        <v>18403.419999999998</v>
      </c>
      <c r="BH64" s="107">
        <f t="shared" si="11"/>
        <v>17491.77</v>
      </c>
      <c r="BI64" s="110">
        <f t="shared" si="12"/>
        <v>-911.64999999999782</v>
      </c>
      <c r="BJ64" s="110">
        <f t="shared" si="13"/>
        <v>95.046301176629129</v>
      </c>
      <c r="BK64" s="103"/>
    </row>
    <row r="65" spans="1:63" ht="17.25" customHeight="1" x14ac:dyDescent="0.25">
      <c r="A65" s="62">
        <v>62</v>
      </c>
      <c r="B65" s="91" t="s">
        <v>194</v>
      </c>
      <c r="C65" s="76"/>
      <c r="D65" s="76"/>
      <c r="E65" s="120">
        <v>0</v>
      </c>
      <c r="F65" s="121"/>
      <c r="G65" s="119">
        <v>0</v>
      </c>
      <c r="H65" s="119">
        <v>0</v>
      </c>
      <c r="I65" s="119">
        <v>0</v>
      </c>
      <c r="J65" s="119">
        <v>0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09">
        <v>0</v>
      </c>
      <c r="T65" s="119">
        <v>0</v>
      </c>
      <c r="U65" s="120">
        <v>0</v>
      </c>
      <c r="V65" s="119">
        <v>0</v>
      </c>
      <c r="W65" s="119">
        <v>0</v>
      </c>
      <c r="X65" s="119">
        <v>0</v>
      </c>
      <c r="Y65" s="119">
        <v>0</v>
      </c>
      <c r="Z65" s="119">
        <v>0</v>
      </c>
      <c r="AA65" s="119">
        <v>0</v>
      </c>
      <c r="AB65" s="119">
        <v>0</v>
      </c>
      <c r="AC65" s="119">
        <v>0</v>
      </c>
      <c r="AD65" s="108">
        <v>0</v>
      </c>
      <c r="AE65" s="114">
        <v>0</v>
      </c>
      <c r="AF65" s="120">
        <v>0</v>
      </c>
      <c r="AG65" s="120">
        <v>0</v>
      </c>
      <c r="AH65" s="120">
        <v>0</v>
      </c>
      <c r="AI65" s="119">
        <v>0</v>
      </c>
      <c r="AJ65" s="119">
        <v>0</v>
      </c>
      <c r="AK65" s="119">
        <v>0</v>
      </c>
      <c r="AL65" s="119">
        <v>0</v>
      </c>
      <c r="AM65" s="119">
        <v>0</v>
      </c>
      <c r="AN65" s="120">
        <v>0</v>
      </c>
      <c r="AO65" s="120">
        <v>0</v>
      </c>
      <c r="AP65" s="108">
        <v>0</v>
      </c>
      <c r="AQ65" s="108">
        <v>0</v>
      </c>
      <c r="AR65" s="108">
        <v>0</v>
      </c>
      <c r="AS65" s="111">
        <v>0</v>
      </c>
      <c r="AT65" s="119">
        <v>0</v>
      </c>
      <c r="AU65" s="120">
        <v>0</v>
      </c>
      <c r="AV65" s="120">
        <v>0</v>
      </c>
      <c r="AW65" s="119">
        <v>0</v>
      </c>
      <c r="AX65" s="120">
        <v>0</v>
      </c>
      <c r="AY65" s="120">
        <v>0</v>
      </c>
      <c r="AZ65" s="119">
        <v>0</v>
      </c>
      <c r="BA65" s="120">
        <v>0</v>
      </c>
      <c r="BB65" s="119">
        <v>0</v>
      </c>
      <c r="BC65" s="108">
        <f t="shared" si="7"/>
        <v>0</v>
      </c>
      <c r="BD65" s="108">
        <f t="shared" si="7"/>
        <v>0</v>
      </c>
      <c r="BE65" s="108">
        <f t="shared" si="8"/>
        <v>0</v>
      </c>
      <c r="BF65" s="108">
        <v>0</v>
      </c>
      <c r="BG65" s="107">
        <f t="shared" si="10"/>
        <v>0</v>
      </c>
      <c r="BH65" s="107">
        <f t="shared" si="11"/>
        <v>0</v>
      </c>
      <c r="BI65" s="110">
        <f t="shared" si="12"/>
        <v>0</v>
      </c>
      <c r="BJ65" s="110">
        <v>0</v>
      </c>
      <c r="BK65" s="103"/>
    </row>
    <row r="66" spans="1:63" ht="60.75" customHeight="1" x14ac:dyDescent="0.25">
      <c r="A66" s="62">
        <v>63</v>
      </c>
      <c r="B66" s="90" t="s">
        <v>195</v>
      </c>
      <c r="C66" s="92"/>
      <c r="D66" s="80"/>
      <c r="E66" s="120">
        <v>291.2</v>
      </c>
      <c r="F66" s="121"/>
      <c r="G66" s="119">
        <v>13.69</v>
      </c>
      <c r="H66" s="119">
        <f>H63-H64</f>
        <v>-0.57999999999992724</v>
      </c>
      <c r="I66" s="119">
        <v>109.8</v>
      </c>
      <c r="J66" s="119">
        <v>41.38</v>
      </c>
      <c r="K66" s="119">
        <f>K63-K64</f>
        <v>18.650000000000091</v>
      </c>
      <c r="L66" s="119">
        <v>92.44</v>
      </c>
      <c r="M66" s="119">
        <v>26.69</v>
      </c>
      <c r="N66" s="119">
        <f>N63-N64</f>
        <v>-9.3500000000001364</v>
      </c>
      <c r="O66" s="119">
        <v>93.86</v>
      </c>
      <c r="P66" s="119">
        <v>81.75</v>
      </c>
      <c r="Q66" s="119">
        <f>Q63-Q64</f>
        <v>8.7200000000002547</v>
      </c>
      <c r="R66" s="119">
        <f>R63-R64</f>
        <v>-73.030000000000086</v>
      </c>
      <c r="S66" s="109">
        <f t="shared" si="1"/>
        <v>10.666666666666979</v>
      </c>
      <c r="T66" s="119">
        <v>2.64</v>
      </c>
      <c r="U66" s="120">
        <f>U63-U64</f>
        <v>-23.3900000000001</v>
      </c>
      <c r="V66" s="119">
        <v>114.71</v>
      </c>
      <c r="W66" s="119">
        <v>11.66</v>
      </c>
      <c r="X66" s="119">
        <f>X63-X64</f>
        <v>16.080000000000155</v>
      </c>
      <c r="Y66" s="119">
        <v>109.91</v>
      </c>
      <c r="Z66" s="119">
        <v>20.92</v>
      </c>
      <c r="AA66" s="119">
        <f>AA63-AA64</f>
        <v>21.380000000000109</v>
      </c>
      <c r="AB66" s="119">
        <v>105.11</v>
      </c>
      <c r="AC66" s="119">
        <v>35.22</v>
      </c>
      <c r="AD66" s="108">
        <f t="shared" si="28"/>
        <v>14.070000000000164</v>
      </c>
      <c r="AE66" s="114">
        <f t="shared" si="18"/>
        <v>-21.149999999999835</v>
      </c>
      <c r="AF66" s="120">
        <f t="shared" si="36"/>
        <v>39.948892674617156</v>
      </c>
      <c r="AG66" s="120">
        <f>AG63-AG64</f>
        <v>47.740000000000009</v>
      </c>
      <c r="AH66" s="126">
        <v>-9.8000000000000004E-2</v>
      </c>
      <c r="AI66" s="119">
        <f t="shared" ref="AI66:AO66" si="40">AI63-AI64</f>
        <v>117.45999999999992</v>
      </c>
      <c r="AJ66" s="119">
        <f t="shared" si="40"/>
        <v>41.519999999999982</v>
      </c>
      <c r="AK66" s="119">
        <f t="shared" si="40"/>
        <v>0.33999999999969077</v>
      </c>
      <c r="AL66" s="119">
        <f t="shared" si="40"/>
        <v>36.600000000000023</v>
      </c>
      <c r="AM66" s="119">
        <f t="shared" si="40"/>
        <v>45.309999999999945</v>
      </c>
      <c r="AN66" s="120">
        <f t="shared" si="40"/>
        <v>2.4200000000000728</v>
      </c>
      <c r="AO66" s="120">
        <f t="shared" si="40"/>
        <v>109.63000000000011</v>
      </c>
      <c r="AP66" s="108">
        <f t="shared" si="5"/>
        <v>134.56999999999994</v>
      </c>
      <c r="AQ66" s="108">
        <f t="shared" si="5"/>
        <v>2.6619999999997637</v>
      </c>
      <c r="AR66" s="108">
        <f t="shared" si="6"/>
        <v>-131.90800000000019</v>
      </c>
      <c r="AS66" s="111">
        <f t="shared" si="15"/>
        <v>1.9781526343165379</v>
      </c>
      <c r="AT66" s="119">
        <f>AT63-AT64</f>
        <v>3.9199999999998454</v>
      </c>
      <c r="AU66" s="120">
        <f t="shared" ref="AU66:BB66" si="41">AU63-AU64</f>
        <v>1.9300000000000637</v>
      </c>
      <c r="AV66" s="120">
        <f t="shared" si="41"/>
        <v>131.53999999999996</v>
      </c>
      <c r="AW66" s="119">
        <f t="shared" si="41"/>
        <v>13.789999999999964</v>
      </c>
      <c r="AX66" s="120">
        <f t="shared" si="41"/>
        <v>-337.88000000000034</v>
      </c>
      <c r="AY66" s="120">
        <f t="shared" si="41"/>
        <v>104.02999999999997</v>
      </c>
      <c r="AZ66" s="119">
        <f t="shared" si="41"/>
        <v>21.950000000000045</v>
      </c>
      <c r="BA66" s="120">
        <f t="shared" si="41"/>
        <v>-201.77999999999997</v>
      </c>
      <c r="BB66" s="119">
        <f t="shared" si="41"/>
        <v>116.7299999999999</v>
      </c>
      <c r="BC66" s="108">
        <f t="shared" si="7"/>
        <v>39.659999999999854</v>
      </c>
      <c r="BD66" s="108">
        <f t="shared" si="7"/>
        <v>-537.73000000000025</v>
      </c>
      <c r="BE66" s="108">
        <f t="shared" si="8"/>
        <v>-577.3900000000001</v>
      </c>
      <c r="BF66" s="108">
        <f t="shared" si="9"/>
        <v>-1355.8497226424665</v>
      </c>
      <c r="BG66" s="107">
        <f t="shared" si="10"/>
        <v>291.2</v>
      </c>
      <c r="BH66" s="107">
        <f t="shared" si="11"/>
        <v>-512.27800000000002</v>
      </c>
      <c r="BI66" s="110">
        <f t="shared" si="12"/>
        <v>-803.47800000000007</v>
      </c>
      <c r="BJ66" s="110">
        <f t="shared" si="13"/>
        <v>-175.91964285714289</v>
      </c>
      <c r="BK66" s="103"/>
    </row>
    <row r="67" spans="1:63" ht="53.25" customHeight="1" x14ac:dyDescent="0.25">
      <c r="A67" s="62">
        <v>64</v>
      </c>
      <c r="B67" s="90" t="s">
        <v>195</v>
      </c>
      <c r="C67" s="92"/>
      <c r="D67" s="80"/>
      <c r="E67" s="120">
        <v>291.2</v>
      </c>
      <c r="F67" s="121"/>
      <c r="G67" s="119">
        <v>13.69</v>
      </c>
      <c r="H67" s="119">
        <f>H63-H64</f>
        <v>-0.57999999999992724</v>
      </c>
      <c r="I67" s="119">
        <f>I66</f>
        <v>109.8</v>
      </c>
      <c r="J67" s="119">
        <v>41.38</v>
      </c>
      <c r="K67" s="119">
        <f>K63-K64</f>
        <v>18.650000000000091</v>
      </c>
      <c r="L67" s="119">
        <v>92.44</v>
      </c>
      <c r="M67" s="119">
        <v>26.69</v>
      </c>
      <c r="N67" s="119">
        <f>N63-N64</f>
        <v>-9.3500000000001364</v>
      </c>
      <c r="O67" s="119">
        <v>93.86</v>
      </c>
      <c r="P67" s="119">
        <v>81.75</v>
      </c>
      <c r="Q67" s="119">
        <f>Q63-Q64</f>
        <v>8.7200000000002547</v>
      </c>
      <c r="R67" s="119">
        <f>R63-R64</f>
        <v>-73.030000000000086</v>
      </c>
      <c r="S67" s="109">
        <f t="shared" si="1"/>
        <v>10.666666666666979</v>
      </c>
      <c r="T67" s="119">
        <v>2.64</v>
      </c>
      <c r="U67" s="120">
        <f>U66</f>
        <v>-23.3900000000001</v>
      </c>
      <c r="V67" s="119">
        <v>114.71</v>
      </c>
      <c r="W67" s="119">
        <v>11.66</v>
      </c>
      <c r="X67" s="119">
        <f>X66</f>
        <v>16.080000000000155</v>
      </c>
      <c r="Y67" s="119">
        <v>109.91</v>
      </c>
      <c r="Z67" s="119">
        <v>20.92</v>
      </c>
      <c r="AA67" s="119">
        <f>AA66</f>
        <v>21.380000000000109</v>
      </c>
      <c r="AB67" s="119">
        <v>105.11</v>
      </c>
      <c r="AC67" s="119">
        <v>35.22</v>
      </c>
      <c r="AD67" s="108">
        <f>U67+X67+AA67</f>
        <v>14.070000000000164</v>
      </c>
      <c r="AE67" s="114">
        <f t="shared" si="18"/>
        <v>-21.149999999999835</v>
      </c>
      <c r="AF67" s="120">
        <f t="shared" si="36"/>
        <v>39.948892674617156</v>
      </c>
      <c r="AG67" s="120">
        <f>AG66</f>
        <v>47.740000000000009</v>
      </c>
      <c r="AH67" s="126">
        <f>AH66</f>
        <v>-9.8000000000000004E-2</v>
      </c>
      <c r="AI67" s="119">
        <f t="shared" ref="AI67:AO67" si="42">AI66</f>
        <v>117.45999999999992</v>
      </c>
      <c r="AJ67" s="119">
        <f t="shared" si="42"/>
        <v>41.519999999999982</v>
      </c>
      <c r="AK67" s="119">
        <f t="shared" si="42"/>
        <v>0.33999999999969077</v>
      </c>
      <c r="AL67" s="119">
        <f t="shared" si="42"/>
        <v>36.600000000000023</v>
      </c>
      <c r="AM67" s="119">
        <f t="shared" si="42"/>
        <v>45.309999999999945</v>
      </c>
      <c r="AN67" s="120">
        <f t="shared" si="42"/>
        <v>2.4200000000000728</v>
      </c>
      <c r="AO67" s="120">
        <f t="shared" si="42"/>
        <v>109.63000000000011</v>
      </c>
      <c r="AP67" s="108">
        <f t="shared" si="5"/>
        <v>134.56999999999994</v>
      </c>
      <c r="AQ67" s="108">
        <f t="shared" si="5"/>
        <v>2.6619999999997637</v>
      </c>
      <c r="AR67" s="108">
        <f t="shared" si="6"/>
        <v>-131.90800000000019</v>
      </c>
      <c r="AS67" s="111">
        <f t="shared" si="15"/>
        <v>1.9781526343165379</v>
      </c>
      <c r="AT67" s="119">
        <f>AT66</f>
        <v>3.9199999999998454</v>
      </c>
      <c r="AU67" s="120">
        <f t="shared" ref="AU67:BB67" si="43">AU66</f>
        <v>1.9300000000000637</v>
      </c>
      <c r="AV67" s="120">
        <f t="shared" si="43"/>
        <v>131.53999999999996</v>
      </c>
      <c r="AW67" s="119">
        <f t="shared" si="43"/>
        <v>13.789999999999964</v>
      </c>
      <c r="AX67" s="120">
        <f t="shared" si="43"/>
        <v>-337.88000000000034</v>
      </c>
      <c r="AY67" s="120">
        <f t="shared" si="43"/>
        <v>104.02999999999997</v>
      </c>
      <c r="AZ67" s="119">
        <f t="shared" si="43"/>
        <v>21.950000000000045</v>
      </c>
      <c r="BA67" s="120">
        <f t="shared" si="43"/>
        <v>-201.77999999999997</v>
      </c>
      <c r="BB67" s="119">
        <f t="shared" si="43"/>
        <v>116.7299999999999</v>
      </c>
      <c r="BC67" s="108">
        <f t="shared" si="7"/>
        <v>39.659999999999854</v>
      </c>
      <c r="BD67" s="108">
        <f t="shared" si="7"/>
        <v>-537.73000000000025</v>
      </c>
      <c r="BE67" s="108">
        <f t="shared" si="8"/>
        <v>-577.3900000000001</v>
      </c>
      <c r="BF67" s="108">
        <f t="shared" si="9"/>
        <v>-1355.8497226424665</v>
      </c>
      <c r="BG67" s="107">
        <f t="shared" si="10"/>
        <v>291.2</v>
      </c>
      <c r="BH67" s="107">
        <f t="shared" si="11"/>
        <v>-512.27800000000002</v>
      </c>
      <c r="BI67" s="110">
        <f t="shared" si="12"/>
        <v>-803.47800000000007</v>
      </c>
      <c r="BJ67" s="110">
        <f t="shared" si="13"/>
        <v>-175.91964285714289</v>
      </c>
      <c r="BK67" s="103"/>
    </row>
    <row r="68" spans="1:63" ht="15" x14ac:dyDescent="0.25">
      <c r="B68" s="93"/>
      <c r="AG68" s="138"/>
      <c r="AH68" s="138"/>
    </row>
    <row r="69" spans="1:63" x14ac:dyDescent="0.2">
      <c r="AG69" s="139"/>
      <c r="AH69" s="139"/>
    </row>
    <row r="70" spans="1:63" ht="18" x14ac:dyDescent="0.25">
      <c r="B70" s="95"/>
      <c r="C70" s="96"/>
      <c r="D70" s="89"/>
      <c r="E70" s="150"/>
      <c r="F70" s="150"/>
      <c r="G70" s="150"/>
      <c r="H70" s="150"/>
      <c r="I70" s="150"/>
      <c r="J70" s="150"/>
      <c r="K70" s="150"/>
      <c r="L70" s="150"/>
      <c r="M70" s="150"/>
      <c r="N70" s="151"/>
      <c r="O70" s="151"/>
      <c r="P70" s="151"/>
      <c r="Q70" s="151"/>
      <c r="R70" s="151"/>
      <c r="S70" s="151"/>
      <c r="U70" s="95"/>
      <c r="V70" s="172"/>
      <c r="W70" s="172"/>
      <c r="X70" s="172"/>
      <c r="Y70" s="172"/>
      <c r="Z70" s="172"/>
      <c r="AA70" s="151"/>
      <c r="AB70" s="151"/>
      <c r="AC70" s="151"/>
      <c r="AD70" s="151"/>
      <c r="AE70" s="151"/>
      <c r="AF70" s="151"/>
      <c r="AG70" s="139"/>
      <c r="AH70" s="139"/>
    </row>
    <row r="71" spans="1:63" ht="18" x14ac:dyDescent="0.25">
      <c r="B71" s="97"/>
      <c r="C71" s="98"/>
      <c r="D71" s="89"/>
      <c r="E71" s="152"/>
      <c r="F71" s="152"/>
      <c r="G71" s="152"/>
      <c r="H71" s="152"/>
      <c r="I71" s="152"/>
      <c r="J71" s="152"/>
      <c r="K71" s="152"/>
      <c r="L71" s="152"/>
      <c r="M71" s="152"/>
      <c r="N71" s="99"/>
      <c r="O71" s="99"/>
      <c r="P71" s="99"/>
      <c r="U71" s="97"/>
      <c r="V71" s="98"/>
      <c r="W71" s="173"/>
      <c r="X71" s="173"/>
      <c r="Y71" s="173"/>
      <c r="Z71" s="100"/>
      <c r="AA71" s="99"/>
      <c r="AB71" s="99"/>
      <c r="AC71" s="99"/>
      <c r="AG71" s="139"/>
      <c r="AH71" s="139"/>
      <c r="AI71" s="95" t="s">
        <v>196</v>
      </c>
      <c r="AJ71" s="96"/>
      <c r="AK71" s="89"/>
      <c r="AL71" s="150" t="s">
        <v>53</v>
      </c>
      <c r="AM71" s="150"/>
      <c r="AN71" s="150"/>
      <c r="AO71" s="150"/>
      <c r="AP71" s="150"/>
      <c r="AQ71" s="150"/>
      <c r="AR71" s="150"/>
      <c r="AS71" s="150"/>
      <c r="AT71" s="150"/>
      <c r="AU71" s="151" t="s">
        <v>197</v>
      </c>
      <c r="AV71" s="151"/>
      <c r="AW71" s="151"/>
      <c r="AX71" s="151"/>
      <c r="AY71" s="151"/>
      <c r="AZ71" s="151"/>
    </row>
    <row r="72" spans="1:63" ht="18" x14ac:dyDescent="0.25">
      <c r="B72" s="19"/>
      <c r="U72" s="19"/>
      <c r="X72" s="94"/>
      <c r="AG72" s="139"/>
      <c r="AH72" s="139"/>
      <c r="AI72" s="97"/>
      <c r="AJ72" s="98"/>
      <c r="AK72" s="89"/>
      <c r="AL72" s="152" t="s">
        <v>198</v>
      </c>
      <c r="AM72" s="152"/>
      <c r="AN72" s="152"/>
      <c r="AO72" s="152"/>
      <c r="AP72" s="152"/>
      <c r="AQ72" s="152"/>
      <c r="AR72" s="152"/>
      <c r="AS72" s="152"/>
      <c r="AT72" s="152"/>
      <c r="AU72" s="99"/>
      <c r="AV72" s="99"/>
      <c r="AW72" s="99"/>
      <c r="AX72" s="54"/>
      <c r="AY72" s="54"/>
      <c r="AZ72" s="94"/>
    </row>
    <row r="73" spans="1:63" ht="18" x14ac:dyDescent="0.25">
      <c r="B73" s="95"/>
      <c r="U73" s="95"/>
      <c r="X73" s="94"/>
      <c r="AG73" s="139"/>
      <c r="AH73" s="139"/>
      <c r="AI73" s="19"/>
      <c r="AL73" s="94"/>
      <c r="AN73" s="54"/>
      <c r="AO73" s="54"/>
      <c r="AS73" s="54"/>
      <c r="AU73" s="54"/>
      <c r="AV73" s="54"/>
      <c r="AX73" s="54"/>
      <c r="AY73" s="54"/>
      <c r="AZ73" s="94"/>
    </row>
    <row r="74" spans="1:63" ht="18" x14ac:dyDescent="0.25">
      <c r="B74" s="95"/>
      <c r="C74" s="96"/>
      <c r="D74" s="89"/>
      <c r="E74" s="150"/>
      <c r="F74" s="150"/>
      <c r="G74" s="150"/>
      <c r="H74" s="150"/>
      <c r="I74" s="150"/>
      <c r="J74" s="150"/>
      <c r="K74" s="150"/>
      <c r="L74" s="150"/>
      <c r="M74" s="150"/>
      <c r="N74" s="151"/>
      <c r="O74" s="151"/>
      <c r="P74" s="151"/>
      <c r="Q74" s="151"/>
      <c r="R74" s="151"/>
      <c r="S74" s="151"/>
      <c r="U74" s="95"/>
      <c r="V74" s="96"/>
      <c r="W74" s="89"/>
      <c r="X74" s="101"/>
      <c r="Y74" s="101"/>
      <c r="Z74" s="101"/>
      <c r="AA74" s="151"/>
      <c r="AB74" s="151"/>
      <c r="AC74" s="151"/>
      <c r="AD74" s="151"/>
      <c r="AE74" s="151"/>
      <c r="AF74" s="151"/>
      <c r="AG74" s="139"/>
      <c r="AH74" s="139"/>
      <c r="AI74" s="95"/>
      <c r="AL74" s="94"/>
      <c r="AN74" s="54"/>
      <c r="AO74" s="54"/>
      <c r="AS74" s="54"/>
      <c r="AU74" s="54"/>
      <c r="AV74" s="54"/>
      <c r="AX74" s="54"/>
      <c r="AY74" s="54"/>
      <c r="AZ74" s="94"/>
    </row>
    <row r="75" spans="1:63" ht="18" x14ac:dyDescent="0.25">
      <c r="B75" s="97"/>
      <c r="C75" s="98"/>
      <c r="D75" s="89"/>
      <c r="E75" s="152"/>
      <c r="F75" s="152"/>
      <c r="G75" s="152"/>
      <c r="H75" s="152"/>
      <c r="I75" s="152"/>
      <c r="J75" s="152"/>
      <c r="K75" s="152"/>
      <c r="L75" s="152"/>
      <c r="M75" s="152"/>
      <c r="N75" s="99"/>
      <c r="O75" s="99"/>
      <c r="P75" s="99"/>
      <c r="AG75" s="139"/>
      <c r="AH75" s="139"/>
      <c r="AI75" s="95" t="s">
        <v>76</v>
      </c>
      <c r="AJ75" s="96"/>
      <c r="AK75" s="89"/>
      <c r="AL75" s="150" t="s">
        <v>53</v>
      </c>
      <c r="AM75" s="150"/>
      <c r="AN75" s="150"/>
      <c r="AO75" s="150"/>
      <c r="AP75" s="150"/>
      <c r="AQ75" s="150"/>
      <c r="AR75" s="150"/>
      <c r="AS75" s="150"/>
      <c r="AT75" s="150"/>
      <c r="AU75" s="151" t="s">
        <v>78</v>
      </c>
      <c r="AV75" s="151"/>
      <c r="AW75" s="151"/>
      <c r="AX75" s="151"/>
      <c r="AY75" s="151"/>
      <c r="AZ75" s="151"/>
    </row>
    <row r="76" spans="1:63" ht="18" x14ac:dyDescent="0.25">
      <c r="B76" s="19"/>
      <c r="AI76" s="97"/>
      <c r="AJ76" s="98"/>
      <c r="AK76" s="89"/>
      <c r="AL76" s="152" t="s">
        <v>199</v>
      </c>
      <c r="AM76" s="152"/>
      <c r="AN76" s="152"/>
      <c r="AO76" s="152"/>
      <c r="AP76" s="152"/>
      <c r="AQ76" s="152"/>
      <c r="AR76" s="152"/>
      <c r="AS76" s="152"/>
      <c r="AT76" s="152"/>
      <c r="AU76" s="99"/>
      <c r="AV76" s="99"/>
      <c r="AW76" s="99"/>
      <c r="AX76" s="54"/>
      <c r="AY76" s="54"/>
      <c r="AZ76" s="94"/>
    </row>
  </sheetData>
  <mergeCells count="46">
    <mergeCell ref="BI2:BJ2"/>
    <mergeCell ref="E70:M70"/>
    <mergeCell ref="E71:M71"/>
    <mergeCell ref="E74:M74"/>
    <mergeCell ref="AR2:AS2"/>
    <mergeCell ref="AT2:AU2"/>
    <mergeCell ref="AW2:AX2"/>
    <mergeCell ref="AZ2:BA2"/>
    <mergeCell ref="BC2:BD2"/>
    <mergeCell ref="BE2:BF2"/>
    <mergeCell ref="AA70:AF70"/>
    <mergeCell ref="AM2:AN2"/>
    <mergeCell ref="BG2:BH2"/>
    <mergeCell ref="AA74:AF74"/>
    <mergeCell ref="V70:Z70"/>
    <mergeCell ref="W71:Y71"/>
    <mergeCell ref="Z2:AA2"/>
    <mergeCell ref="AC2:AD2"/>
    <mergeCell ref="AE2:AF2"/>
    <mergeCell ref="AG2:AH2"/>
    <mergeCell ref="AJ2:AK2"/>
    <mergeCell ref="AL71:AT71"/>
    <mergeCell ref="AU71:AZ71"/>
    <mergeCell ref="AL72:AT72"/>
    <mergeCell ref="R2:S2"/>
    <mergeCell ref="T2:U2"/>
    <mergeCell ref="W2:X2"/>
    <mergeCell ref="E75:M75"/>
    <mergeCell ref="N70:S70"/>
    <mergeCell ref="N74:S74"/>
    <mergeCell ref="AL75:AT75"/>
    <mergeCell ref="AU75:AZ75"/>
    <mergeCell ref="AL76:AT76"/>
    <mergeCell ref="A1:BD1"/>
    <mergeCell ref="BG1:BH1"/>
    <mergeCell ref="A2:A3"/>
    <mergeCell ref="B2:B3"/>
    <mergeCell ref="C2:C3"/>
    <mergeCell ref="D2:D3"/>
    <mergeCell ref="E2:E3"/>
    <mergeCell ref="F2:F3"/>
    <mergeCell ref="G2:H2"/>
    <mergeCell ref="J2:K2"/>
    <mergeCell ref="AP2:AQ2"/>
    <mergeCell ref="M2:N2"/>
    <mergeCell ref="P2:Q2"/>
  </mergeCells>
  <pageMargins left="0.55118110236220474" right="0.62992125984251968" top="0.74803149606299213" bottom="0.35433070866141736" header="0.31496062992125984" footer="0.31496062992125984"/>
  <pageSetup paperSize="9" scale="36" fitToWidth="4" fitToHeight="3" orientation="landscape" r:id="rId1"/>
  <rowBreaks count="1" manualBreakCount="1">
    <brk id="42" max="16383" man="1"/>
  </rowBreaks>
  <colBreaks count="1" manualBreakCount="1"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tabSelected="1" view="pageBreakPreview" zoomScaleNormal="100" zoomScaleSheetLayoutView="100" workbookViewId="0">
      <selection activeCell="V65" sqref="V65:W65"/>
    </sheetView>
  </sheetViews>
  <sheetFormatPr defaultColWidth="11.85546875" defaultRowHeight="15.75" x14ac:dyDescent="0.25"/>
  <cols>
    <col min="1" max="1" width="11.85546875" style="13"/>
    <col min="2" max="2" width="56.7109375" style="1" customWidth="1"/>
    <col min="3" max="4" width="11.85546875" style="27"/>
    <col min="5" max="5" width="12.85546875" style="27" customWidth="1"/>
    <col min="6" max="7" width="11.85546875" style="27"/>
    <col min="8" max="8" width="13.140625" style="27" customWidth="1"/>
    <col min="9" max="10" width="11.85546875" style="27"/>
    <col min="11" max="11" width="13.7109375" style="27" customWidth="1"/>
    <col min="12" max="13" width="11.85546875" style="27" customWidth="1"/>
    <col min="14" max="14" width="13.42578125" style="27" customWidth="1"/>
    <col min="15" max="15" width="14.28515625" style="27" customWidth="1"/>
    <col min="16" max="16" width="13.140625" style="27" customWidth="1"/>
    <col min="17" max="17" width="13" style="27" customWidth="1"/>
    <col min="18" max="18" width="13.42578125" style="27" customWidth="1"/>
    <col min="19" max="19" width="11.85546875" style="27"/>
    <col min="20" max="20" width="12.85546875" style="27" customWidth="1"/>
    <col min="21" max="21" width="13.5703125" style="27" customWidth="1"/>
    <col min="22" max="23" width="11.85546875" style="27"/>
    <col min="24" max="24" width="13.42578125" style="27" customWidth="1"/>
    <col min="25" max="25" width="13" style="27" customWidth="1"/>
    <col min="26" max="26" width="13.42578125" style="27" customWidth="1"/>
    <col min="27" max="27" width="14.42578125" style="27" customWidth="1"/>
    <col min="28" max="28" width="14" style="27" customWidth="1"/>
    <col min="29" max="32" width="11.85546875" style="27"/>
    <col min="33" max="33" width="13.5703125" style="27" customWidth="1"/>
    <col min="34" max="34" width="13.140625" style="27" customWidth="1"/>
    <col min="35" max="35" width="12.5703125" style="27" customWidth="1"/>
    <col min="36" max="36" width="13.28515625" style="27" customWidth="1"/>
    <col min="37" max="37" width="11.85546875" style="27"/>
    <col min="38" max="38" width="13.42578125" style="27" customWidth="1"/>
    <col min="39" max="39" width="14.5703125" style="27" customWidth="1"/>
    <col min="40" max="16384" width="11.85546875" style="1"/>
  </cols>
  <sheetData>
    <row r="1" spans="1:39" ht="6" customHeight="1" x14ac:dyDescent="0.25"/>
    <row r="2" spans="1:39" ht="32.450000000000003" customHeight="1" x14ac:dyDescent="0.25">
      <c r="A2" s="179" t="s">
        <v>54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24"/>
      <c r="AG2" s="24"/>
      <c r="AH2" s="180" t="s">
        <v>0</v>
      </c>
      <c r="AI2" s="180"/>
      <c r="AJ2" s="180"/>
      <c r="AK2" s="180"/>
    </row>
    <row r="3" spans="1:39" x14ac:dyDescent="0.2">
      <c r="A3" s="2"/>
      <c r="B3" s="3" t="s">
        <v>1</v>
      </c>
      <c r="C3" s="127">
        <v>36</v>
      </c>
      <c r="D3" s="127"/>
      <c r="E3" s="127"/>
      <c r="F3" s="127">
        <f>C59</f>
        <v>414.59999999999968</v>
      </c>
      <c r="G3" s="127"/>
      <c r="H3" s="127"/>
      <c r="I3" s="127">
        <f>F59</f>
        <v>1208.2000000000007</v>
      </c>
      <c r="J3" s="127"/>
      <c r="K3" s="127"/>
      <c r="L3" s="127">
        <f>I59</f>
        <v>1141.2000000000007</v>
      </c>
      <c r="M3" s="127"/>
      <c r="N3" s="127"/>
      <c r="O3" s="127"/>
      <c r="P3" s="127">
        <f>L59</f>
        <v>166</v>
      </c>
      <c r="Q3" s="127"/>
      <c r="R3" s="127"/>
      <c r="S3" s="127">
        <f>P59</f>
        <v>407.60000000000014</v>
      </c>
      <c r="T3" s="127"/>
      <c r="U3" s="127"/>
      <c r="V3" s="127">
        <f>S59</f>
        <v>256.00000000000045</v>
      </c>
      <c r="W3" s="127"/>
      <c r="X3" s="127"/>
      <c r="Y3" s="127">
        <f>V59</f>
        <v>137.00000000000045</v>
      </c>
      <c r="Z3" s="127"/>
      <c r="AA3" s="127"/>
      <c r="AB3" s="127">
        <f>Y59</f>
        <v>104.60000000000059</v>
      </c>
      <c r="AC3" s="127"/>
      <c r="AD3" s="127"/>
      <c r="AE3" s="127">
        <f>AB59</f>
        <v>18.700000000000728</v>
      </c>
      <c r="AF3" s="127"/>
      <c r="AG3" s="127"/>
      <c r="AH3" s="127">
        <f>AE59</f>
        <v>51.900000000000546</v>
      </c>
      <c r="AI3" s="127"/>
      <c r="AJ3" s="127"/>
      <c r="AK3" s="127">
        <f t="shared" ref="AK3" si="0">AH59</f>
        <v>83.100000000000591</v>
      </c>
      <c r="AL3" s="128"/>
      <c r="AM3" s="128"/>
    </row>
    <row r="4" spans="1:39" s="6" customFormat="1" x14ac:dyDescent="0.2">
      <c r="A4" s="4"/>
      <c r="B4" s="5" t="s">
        <v>3</v>
      </c>
      <c r="C4" s="181" t="s">
        <v>4</v>
      </c>
      <c r="D4" s="182"/>
      <c r="E4" s="183"/>
      <c r="F4" s="176" t="s">
        <v>5</v>
      </c>
      <c r="G4" s="177"/>
      <c r="H4" s="178"/>
      <c r="I4" s="176" t="s">
        <v>6</v>
      </c>
      <c r="J4" s="177"/>
      <c r="K4" s="178"/>
      <c r="L4" s="176" t="s">
        <v>7</v>
      </c>
      <c r="M4" s="177"/>
      <c r="N4" s="177"/>
      <c r="O4" s="178"/>
      <c r="P4" s="176" t="s">
        <v>8</v>
      </c>
      <c r="Q4" s="184"/>
      <c r="R4" s="185"/>
      <c r="S4" s="176" t="s">
        <v>9</v>
      </c>
      <c r="T4" s="177"/>
      <c r="U4" s="178"/>
      <c r="V4" s="176" t="s">
        <v>10</v>
      </c>
      <c r="W4" s="177"/>
      <c r="X4" s="178"/>
      <c r="Y4" s="176" t="s">
        <v>11</v>
      </c>
      <c r="Z4" s="177"/>
      <c r="AA4" s="178"/>
      <c r="AB4" s="176" t="s">
        <v>12</v>
      </c>
      <c r="AC4" s="177"/>
      <c r="AD4" s="178"/>
      <c r="AE4" s="176" t="s">
        <v>13</v>
      </c>
      <c r="AF4" s="177"/>
      <c r="AG4" s="178"/>
      <c r="AH4" s="176" t="s">
        <v>14</v>
      </c>
      <c r="AI4" s="177"/>
      <c r="AJ4" s="178"/>
      <c r="AK4" s="176" t="s">
        <v>15</v>
      </c>
      <c r="AL4" s="177"/>
      <c r="AM4" s="178"/>
    </row>
    <row r="5" spans="1:39" s="6" customFormat="1" x14ac:dyDescent="0.2">
      <c r="A5" s="20" t="s">
        <v>2</v>
      </c>
      <c r="B5" s="5"/>
      <c r="C5" s="4" t="s">
        <v>55</v>
      </c>
      <c r="D5" s="4" t="s">
        <v>56</v>
      </c>
      <c r="E5" s="4" t="s">
        <v>57</v>
      </c>
      <c r="F5" s="4" t="s">
        <v>55</v>
      </c>
      <c r="G5" s="4" t="s">
        <v>56</v>
      </c>
      <c r="H5" s="4" t="s">
        <v>57</v>
      </c>
      <c r="I5" s="4" t="s">
        <v>55</v>
      </c>
      <c r="J5" s="4" t="s">
        <v>56</v>
      </c>
      <c r="K5" s="4" t="s">
        <v>57</v>
      </c>
      <c r="L5" s="4" t="s">
        <v>55</v>
      </c>
      <c r="M5" s="4" t="s">
        <v>56</v>
      </c>
      <c r="N5" s="4" t="s">
        <v>57</v>
      </c>
      <c r="O5" s="4" t="s">
        <v>68</v>
      </c>
      <c r="P5" s="4" t="s">
        <v>55</v>
      </c>
      <c r="Q5" s="4" t="s">
        <v>56</v>
      </c>
      <c r="R5" s="4" t="s">
        <v>68</v>
      </c>
      <c r="S5" s="4" t="s">
        <v>55</v>
      </c>
      <c r="T5" s="4" t="s">
        <v>56</v>
      </c>
      <c r="U5" s="4" t="s">
        <v>68</v>
      </c>
      <c r="V5" s="4" t="s">
        <v>55</v>
      </c>
      <c r="W5" s="4" t="s">
        <v>56</v>
      </c>
      <c r="X5" s="4" t="s">
        <v>57</v>
      </c>
      <c r="Y5" s="4" t="s">
        <v>55</v>
      </c>
      <c r="Z5" s="4" t="s">
        <v>56</v>
      </c>
      <c r="AA5" s="4" t="s">
        <v>57</v>
      </c>
      <c r="AB5" s="4" t="s">
        <v>55</v>
      </c>
      <c r="AC5" s="4" t="s">
        <v>56</v>
      </c>
      <c r="AD5" s="4" t="s">
        <v>69</v>
      </c>
      <c r="AE5" s="4" t="s">
        <v>55</v>
      </c>
      <c r="AF5" s="4" t="s">
        <v>56</v>
      </c>
      <c r="AG5" s="4" t="s">
        <v>68</v>
      </c>
      <c r="AH5" s="4" t="s">
        <v>55</v>
      </c>
      <c r="AI5" s="4" t="s">
        <v>56</v>
      </c>
      <c r="AJ5" s="4" t="s">
        <v>68</v>
      </c>
      <c r="AK5" s="4" t="s">
        <v>55</v>
      </c>
      <c r="AL5" s="4" t="s">
        <v>56</v>
      </c>
      <c r="AM5" s="4" t="s">
        <v>68</v>
      </c>
    </row>
    <row r="6" spans="1:39" x14ac:dyDescent="0.2">
      <c r="A6" s="2"/>
      <c r="B6" s="2" t="s">
        <v>16</v>
      </c>
      <c r="C6" s="127">
        <f>SUM(C7:C15)</f>
        <v>1575.3999999999999</v>
      </c>
      <c r="D6" s="127">
        <f t="shared" ref="D6:AH6" si="1">SUM(D7:D15)</f>
        <v>1000</v>
      </c>
      <c r="E6" s="127">
        <f t="shared" si="1"/>
        <v>0</v>
      </c>
      <c r="F6" s="127">
        <f t="shared" si="1"/>
        <v>8197.5</v>
      </c>
      <c r="G6" s="127">
        <f t="shared" ref="G6" si="2">SUM(G7:G15)</f>
        <v>1000</v>
      </c>
      <c r="H6" s="127">
        <f t="shared" ref="H6" si="3">SUM(H7:H15)</f>
        <v>6600</v>
      </c>
      <c r="I6" s="127">
        <f t="shared" si="1"/>
        <v>1558.6999999999996</v>
      </c>
      <c r="J6" s="127">
        <f t="shared" ref="J6" si="4">SUM(J7:J15)</f>
        <v>1000</v>
      </c>
      <c r="K6" s="127">
        <f t="shared" ref="K6" si="5">SUM(K7:K15)</f>
        <v>0</v>
      </c>
      <c r="L6" s="127">
        <f t="shared" si="1"/>
        <v>1682.6</v>
      </c>
      <c r="M6" s="127">
        <f t="shared" ref="M6" si="6">SUM(M7:M15)</f>
        <v>1000</v>
      </c>
      <c r="N6" s="127">
        <f t="shared" ref="N6:O6" si="7">SUM(N7:N15)</f>
        <v>0</v>
      </c>
      <c r="O6" s="127">
        <f t="shared" si="7"/>
        <v>98.6</v>
      </c>
      <c r="P6" s="127">
        <f t="shared" si="1"/>
        <v>1741.4</v>
      </c>
      <c r="Q6" s="127">
        <f t="shared" ref="Q6" si="8">SUM(Q7:Q15)</f>
        <v>1000</v>
      </c>
      <c r="R6" s="127">
        <f t="shared" ref="R6" si="9">SUM(R7:R15)</f>
        <v>84.2</v>
      </c>
      <c r="S6" s="127">
        <f t="shared" si="1"/>
        <v>1677.8</v>
      </c>
      <c r="T6" s="127">
        <f t="shared" ref="T6" si="10">SUM(T7:T15)</f>
        <v>1000</v>
      </c>
      <c r="U6" s="127">
        <f t="shared" ref="U6" si="11">SUM(U7:U15)</f>
        <v>7.7</v>
      </c>
      <c r="V6" s="127">
        <f t="shared" si="1"/>
        <v>1608.8000000000004</v>
      </c>
      <c r="W6" s="127">
        <f t="shared" si="1"/>
        <v>1000</v>
      </c>
      <c r="X6" s="127">
        <v>0</v>
      </c>
      <c r="Y6" s="127">
        <f>SUM(Y7:Y15)-0.1</f>
        <v>1746.5000000000002</v>
      </c>
      <c r="Z6" s="127">
        <f t="shared" si="1"/>
        <v>1000</v>
      </c>
      <c r="AA6" s="127">
        <v>0</v>
      </c>
      <c r="AB6" s="127">
        <f t="shared" si="1"/>
        <v>1600.8</v>
      </c>
      <c r="AC6" s="127">
        <f t="shared" si="1"/>
        <v>1000</v>
      </c>
      <c r="AD6" s="127">
        <f t="shared" si="1"/>
        <v>7.1</v>
      </c>
      <c r="AE6" s="127">
        <f>SUM(AE7:AE15)</f>
        <v>1768.3999999999999</v>
      </c>
      <c r="AF6" s="127">
        <f t="shared" si="1"/>
        <v>1000</v>
      </c>
      <c r="AG6" s="127">
        <f t="shared" si="1"/>
        <v>0</v>
      </c>
      <c r="AH6" s="127">
        <f t="shared" si="1"/>
        <v>1651.7</v>
      </c>
      <c r="AI6" s="127">
        <f t="shared" ref="AI6" si="12">SUM(AI7:AI15)</f>
        <v>800</v>
      </c>
      <c r="AJ6" s="127">
        <f t="shared" ref="AJ6" si="13">SUM(AJ7:AJ15)</f>
        <v>0</v>
      </c>
      <c r="AK6" s="127">
        <f>SUM(AK7:AK15)</f>
        <v>1871.7000000000003</v>
      </c>
      <c r="AL6" s="127">
        <f t="shared" ref="AL6" si="14">SUM(AL7:AL15)</f>
        <v>900</v>
      </c>
      <c r="AM6" s="127">
        <f t="shared" ref="AM6" si="15">SUM(AM7:AM15)</f>
        <v>0</v>
      </c>
    </row>
    <row r="7" spans="1:39" x14ac:dyDescent="0.2">
      <c r="A7" s="2">
        <v>1</v>
      </c>
      <c r="B7" s="21" t="s">
        <v>58</v>
      </c>
      <c r="C7" s="129">
        <v>1000</v>
      </c>
      <c r="D7" s="129">
        <v>1000</v>
      </c>
      <c r="E7" s="129">
        <v>0</v>
      </c>
      <c r="F7" s="129">
        <v>1000</v>
      </c>
      <c r="G7" s="129">
        <v>1000</v>
      </c>
      <c r="H7" s="129">
        <v>0</v>
      </c>
      <c r="I7" s="129">
        <v>1000</v>
      </c>
      <c r="J7" s="129">
        <v>1000</v>
      </c>
      <c r="K7" s="129">
        <v>0</v>
      </c>
      <c r="L7" s="129">
        <v>1000</v>
      </c>
      <c r="M7" s="129">
        <v>1000</v>
      </c>
      <c r="N7" s="129">
        <v>0</v>
      </c>
      <c r="O7" s="129">
        <v>0</v>
      </c>
      <c r="P7" s="129">
        <v>1000</v>
      </c>
      <c r="Q7" s="129">
        <v>1000</v>
      </c>
      <c r="R7" s="129">
        <v>0</v>
      </c>
      <c r="S7" s="129">
        <v>1000</v>
      </c>
      <c r="T7" s="129">
        <v>1000</v>
      </c>
      <c r="U7" s="129">
        <v>0</v>
      </c>
      <c r="V7" s="129">
        <v>1000</v>
      </c>
      <c r="W7" s="129">
        <v>1000</v>
      </c>
      <c r="X7" s="129">
        <v>0</v>
      </c>
      <c r="Y7" s="129">
        <v>1000</v>
      </c>
      <c r="Z7" s="129">
        <v>1000</v>
      </c>
      <c r="AA7" s="129">
        <v>0</v>
      </c>
      <c r="AB7" s="129">
        <v>1000</v>
      </c>
      <c r="AC7" s="129">
        <v>1000</v>
      </c>
      <c r="AD7" s="129">
        <v>0</v>
      </c>
      <c r="AE7" s="129">
        <v>1000</v>
      </c>
      <c r="AF7" s="129">
        <v>1000</v>
      </c>
      <c r="AG7" s="129">
        <v>0</v>
      </c>
      <c r="AH7" s="129">
        <v>800</v>
      </c>
      <c r="AI7" s="129">
        <v>800</v>
      </c>
      <c r="AJ7" s="129">
        <v>0</v>
      </c>
      <c r="AK7" s="129">
        <v>900</v>
      </c>
      <c r="AL7" s="128">
        <v>900</v>
      </c>
      <c r="AM7" s="128">
        <v>0</v>
      </c>
    </row>
    <row r="8" spans="1:39" x14ac:dyDescent="0.2">
      <c r="A8" s="2">
        <v>2</v>
      </c>
      <c r="B8" s="21" t="s">
        <v>59</v>
      </c>
      <c r="C8" s="129">
        <v>103.1</v>
      </c>
      <c r="D8" s="129">
        <v>0</v>
      </c>
      <c r="E8" s="129">
        <v>0</v>
      </c>
      <c r="F8" s="129">
        <v>122.3</v>
      </c>
      <c r="G8" s="129">
        <v>0</v>
      </c>
      <c r="H8" s="129">
        <v>0</v>
      </c>
      <c r="I8" s="129">
        <v>106.1</v>
      </c>
      <c r="J8" s="129">
        <v>0</v>
      </c>
      <c r="K8" s="129">
        <v>0</v>
      </c>
      <c r="L8" s="129">
        <v>115.5</v>
      </c>
      <c r="M8" s="129">
        <v>0</v>
      </c>
      <c r="N8" s="129">
        <v>0</v>
      </c>
      <c r="O8" s="129">
        <v>0</v>
      </c>
      <c r="P8" s="129">
        <v>137.9</v>
      </c>
      <c r="Q8" s="129">
        <v>0</v>
      </c>
      <c r="R8" s="129">
        <v>0</v>
      </c>
      <c r="S8" s="129">
        <v>135.30000000000001</v>
      </c>
      <c r="T8" s="129">
        <v>0</v>
      </c>
      <c r="U8" s="129">
        <v>0</v>
      </c>
      <c r="V8" s="129">
        <v>133.4</v>
      </c>
      <c r="W8" s="129">
        <v>0</v>
      </c>
      <c r="X8" s="129">
        <v>0</v>
      </c>
      <c r="Y8" s="129">
        <v>97.9</v>
      </c>
      <c r="Z8" s="129">
        <v>0</v>
      </c>
      <c r="AA8" s="129">
        <v>0</v>
      </c>
      <c r="AB8" s="129">
        <v>132.30000000000001</v>
      </c>
      <c r="AC8" s="129">
        <v>0</v>
      </c>
      <c r="AD8" s="129">
        <v>0</v>
      </c>
      <c r="AE8" s="129">
        <v>254.9</v>
      </c>
      <c r="AF8" s="129">
        <v>0</v>
      </c>
      <c r="AG8" s="129">
        <v>0</v>
      </c>
      <c r="AH8" s="129">
        <v>256.2</v>
      </c>
      <c r="AI8" s="129">
        <v>0</v>
      </c>
      <c r="AJ8" s="129">
        <v>0</v>
      </c>
      <c r="AK8" s="129">
        <v>288</v>
      </c>
      <c r="AL8" s="128">
        <v>0</v>
      </c>
      <c r="AM8" s="128">
        <v>0</v>
      </c>
    </row>
    <row r="9" spans="1:39" ht="30" x14ac:dyDescent="0.2">
      <c r="A9" s="2">
        <v>3</v>
      </c>
      <c r="B9" s="7" t="s">
        <v>60</v>
      </c>
      <c r="C9" s="129">
        <v>196.2</v>
      </c>
      <c r="D9" s="129">
        <v>0</v>
      </c>
      <c r="E9" s="129">
        <v>0</v>
      </c>
      <c r="F9" s="129">
        <v>219.9</v>
      </c>
      <c r="G9" s="129">
        <v>0</v>
      </c>
      <c r="H9" s="129">
        <v>0</v>
      </c>
      <c r="I9" s="129">
        <v>213.8</v>
      </c>
      <c r="J9" s="129">
        <v>0</v>
      </c>
      <c r="K9" s="129">
        <v>0</v>
      </c>
      <c r="L9" s="129">
        <v>199.6</v>
      </c>
      <c r="M9" s="129">
        <v>0</v>
      </c>
      <c r="N9" s="129">
        <v>0</v>
      </c>
      <c r="O9" s="129">
        <v>0</v>
      </c>
      <c r="P9" s="129">
        <v>246</v>
      </c>
      <c r="Q9" s="129">
        <v>0</v>
      </c>
      <c r="R9" s="129">
        <v>0</v>
      </c>
      <c r="S9" s="129">
        <v>213.1</v>
      </c>
      <c r="T9" s="129">
        <v>0</v>
      </c>
      <c r="U9" s="129">
        <v>0</v>
      </c>
      <c r="V9" s="129">
        <v>214</v>
      </c>
      <c r="W9" s="129">
        <v>0</v>
      </c>
      <c r="X9" s="129">
        <v>0</v>
      </c>
      <c r="Y9" s="129">
        <v>231</v>
      </c>
      <c r="Z9" s="129">
        <v>0</v>
      </c>
      <c r="AA9" s="129">
        <v>0</v>
      </c>
      <c r="AB9" s="129">
        <v>184.6</v>
      </c>
      <c r="AC9" s="129">
        <v>0</v>
      </c>
      <c r="AD9" s="129">
        <v>0</v>
      </c>
      <c r="AE9" s="129">
        <v>192.1</v>
      </c>
      <c r="AF9" s="129">
        <v>0</v>
      </c>
      <c r="AG9" s="129">
        <v>0</v>
      </c>
      <c r="AH9" s="129">
        <v>202</v>
      </c>
      <c r="AI9" s="129">
        <v>0</v>
      </c>
      <c r="AJ9" s="129">
        <v>0</v>
      </c>
      <c r="AK9" s="129">
        <v>294.2</v>
      </c>
      <c r="AL9" s="128">
        <v>0</v>
      </c>
      <c r="AM9" s="128">
        <v>0</v>
      </c>
    </row>
    <row r="10" spans="1:39" x14ac:dyDescent="0.2">
      <c r="A10" s="2">
        <v>4</v>
      </c>
      <c r="B10" s="21" t="s">
        <v>61</v>
      </c>
      <c r="C10" s="129">
        <v>220.6</v>
      </c>
      <c r="D10" s="129">
        <v>0</v>
      </c>
      <c r="E10" s="129">
        <v>0</v>
      </c>
      <c r="F10" s="129">
        <v>206.1</v>
      </c>
      <c r="G10" s="129">
        <v>0</v>
      </c>
      <c r="H10" s="129">
        <v>0</v>
      </c>
      <c r="I10" s="129">
        <v>187.1</v>
      </c>
      <c r="J10" s="129">
        <v>0</v>
      </c>
      <c r="K10" s="129">
        <v>0</v>
      </c>
      <c r="L10" s="129">
        <v>195.8</v>
      </c>
      <c r="M10" s="129">
        <v>0</v>
      </c>
      <c r="N10" s="129">
        <v>0</v>
      </c>
      <c r="O10" s="129">
        <v>0</v>
      </c>
      <c r="P10" s="129">
        <v>208.7</v>
      </c>
      <c r="Q10" s="129">
        <v>0</v>
      </c>
      <c r="R10" s="129">
        <v>0</v>
      </c>
      <c r="S10" s="129">
        <v>224.8</v>
      </c>
      <c r="T10" s="129">
        <v>0</v>
      </c>
      <c r="U10" s="129">
        <v>0</v>
      </c>
      <c r="V10" s="129">
        <v>190.4</v>
      </c>
      <c r="W10" s="129">
        <v>0</v>
      </c>
      <c r="X10" s="129">
        <v>0</v>
      </c>
      <c r="Y10" s="129">
        <v>342.9</v>
      </c>
      <c r="Z10" s="129">
        <v>0</v>
      </c>
      <c r="AA10" s="129">
        <v>0</v>
      </c>
      <c r="AB10" s="129">
        <v>196.9</v>
      </c>
      <c r="AC10" s="129">
        <v>0</v>
      </c>
      <c r="AD10" s="129">
        <v>0</v>
      </c>
      <c r="AE10" s="129">
        <v>211</v>
      </c>
      <c r="AF10" s="129">
        <v>0</v>
      </c>
      <c r="AG10" s="129">
        <v>0</v>
      </c>
      <c r="AH10" s="129">
        <v>210.4</v>
      </c>
      <c r="AI10" s="129">
        <v>0</v>
      </c>
      <c r="AJ10" s="129">
        <v>0</v>
      </c>
      <c r="AK10" s="129">
        <v>297</v>
      </c>
      <c r="AL10" s="128">
        <v>0</v>
      </c>
      <c r="AM10" s="128">
        <v>0</v>
      </c>
    </row>
    <row r="11" spans="1:39" x14ac:dyDescent="0.2">
      <c r="A11" s="2">
        <v>5</v>
      </c>
      <c r="B11" s="21" t="s">
        <v>62</v>
      </c>
      <c r="C11" s="129">
        <v>20.399999999999999</v>
      </c>
      <c r="D11" s="129">
        <v>0</v>
      </c>
      <c r="E11" s="129">
        <v>0</v>
      </c>
      <c r="F11" s="129">
        <v>19.2</v>
      </c>
      <c r="G11" s="129">
        <v>0</v>
      </c>
      <c r="H11" s="129">
        <v>0</v>
      </c>
      <c r="I11" s="129">
        <v>18.100000000000001</v>
      </c>
      <c r="J11" s="129">
        <v>0</v>
      </c>
      <c r="K11" s="129">
        <v>0</v>
      </c>
      <c r="L11" s="129">
        <v>19</v>
      </c>
      <c r="M11" s="129">
        <v>0</v>
      </c>
      <c r="N11" s="129">
        <v>0</v>
      </c>
      <c r="O11" s="129">
        <v>0</v>
      </c>
      <c r="P11" s="129">
        <v>21</v>
      </c>
      <c r="Q11" s="129">
        <v>0</v>
      </c>
      <c r="R11" s="129">
        <v>0</v>
      </c>
      <c r="S11" s="129">
        <v>29</v>
      </c>
      <c r="T11" s="129">
        <v>0</v>
      </c>
      <c r="U11" s="129">
        <v>0</v>
      </c>
      <c r="V11" s="129">
        <v>16.2</v>
      </c>
      <c r="W11" s="129">
        <v>0</v>
      </c>
      <c r="X11" s="129">
        <v>0</v>
      </c>
      <c r="Y11" s="129">
        <v>20.399999999999999</v>
      </c>
      <c r="Z11" s="129">
        <v>0</v>
      </c>
      <c r="AA11" s="129">
        <v>0</v>
      </c>
      <c r="AB11" s="129">
        <v>12.3</v>
      </c>
      <c r="AC11" s="129">
        <v>0</v>
      </c>
      <c r="AD11" s="129">
        <v>0</v>
      </c>
      <c r="AE11" s="129">
        <v>14.2</v>
      </c>
      <c r="AF11" s="129">
        <v>0</v>
      </c>
      <c r="AG11" s="129">
        <v>0</v>
      </c>
      <c r="AH11" s="129">
        <v>15.9</v>
      </c>
      <c r="AI11" s="129">
        <v>0</v>
      </c>
      <c r="AJ11" s="129">
        <v>0</v>
      </c>
      <c r="AK11" s="129">
        <v>15.2</v>
      </c>
      <c r="AL11" s="128">
        <v>0</v>
      </c>
      <c r="AM11" s="128">
        <v>0</v>
      </c>
    </row>
    <row r="12" spans="1:39" ht="30" x14ac:dyDescent="0.2">
      <c r="A12" s="2">
        <v>6</v>
      </c>
      <c r="B12" s="7" t="s">
        <v>63</v>
      </c>
      <c r="C12" s="130">
        <v>3.5</v>
      </c>
      <c r="D12" s="130">
        <v>0</v>
      </c>
      <c r="E12" s="130">
        <v>0</v>
      </c>
      <c r="F12" s="130">
        <v>3.5</v>
      </c>
      <c r="G12" s="130">
        <v>0</v>
      </c>
      <c r="H12" s="130">
        <v>0</v>
      </c>
      <c r="I12" s="130">
        <v>1.1000000000000001</v>
      </c>
      <c r="J12" s="130">
        <v>0</v>
      </c>
      <c r="K12" s="130">
        <v>0</v>
      </c>
      <c r="L12" s="130">
        <v>100.7</v>
      </c>
      <c r="M12" s="130">
        <v>0</v>
      </c>
      <c r="N12" s="130">
        <v>0</v>
      </c>
      <c r="O12" s="130">
        <v>98.6</v>
      </c>
      <c r="P12" s="130">
        <v>88.1</v>
      </c>
      <c r="Q12" s="130">
        <v>0</v>
      </c>
      <c r="R12" s="130">
        <v>84.2</v>
      </c>
      <c r="S12" s="130">
        <v>11.2</v>
      </c>
      <c r="T12" s="130">
        <v>0</v>
      </c>
      <c r="U12" s="130">
        <v>7.7</v>
      </c>
      <c r="V12" s="130">
        <v>2.4</v>
      </c>
      <c r="W12" s="130">
        <v>0</v>
      </c>
      <c r="X12" s="130">
        <v>0</v>
      </c>
      <c r="Y12" s="130">
        <v>1.1000000000000001</v>
      </c>
      <c r="Z12" s="130">
        <v>0</v>
      </c>
      <c r="AA12" s="130">
        <v>0</v>
      </c>
      <c r="AB12" s="130">
        <v>9.9</v>
      </c>
      <c r="AC12" s="130">
        <v>0</v>
      </c>
      <c r="AD12" s="130">
        <v>7.1</v>
      </c>
      <c r="AE12" s="130">
        <v>3.1</v>
      </c>
      <c r="AF12" s="130">
        <v>0</v>
      </c>
      <c r="AG12" s="130">
        <v>0</v>
      </c>
      <c r="AH12" s="130">
        <v>89.1</v>
      </c>
      <c r="AI12" s="130">
        <v>0</v>
      </c>
      <c r="AJ12" s="130">
        <v>0</v>
      </c>
      <c r="AK12" s="130">
        <v>13.7</v>
      </c>
      <c r="AL12" s="128">
        <v>0</v>
      </c>
      <c r="AM12" s="128">
        <v>0</v>
      </c>
    </row>
    <row r="13" spans="1:39" x14ac:dyDescent="0.2">
      <c r="A13" s="2">
        <v>7</v>
      </c>
      <c r="B13" s="7" t="s">
        <v>64</v>
      </c>
      <c r="C13" s="130">
        <v>4.5</v>
      </c>
      <c r="D13" s="130">
        <v>0</v>
      </c>
      <c r="E13" s="130">
        <v>0</v>
      </c>
      <c r="F13" s="130">
        <v>0</v>
      </c>
      <c r="G13" s="130">
        <v>0</v>
      </c>
      <c r="H13" s="130">
        <v>0</v>
      </c>
      <c r="I13" s="130">
        <v>0</v>
      </c>
      <c r="J13" s="130">
        <v>0</v>
      </c>
      <c r="K13" s="130">
        <v>0</v>
      </c>
      <c r="L13" s="130">
        <v>0</v>
      </c>
      <c r="M13" s="130">
        <v>0</v>
      </c>
      <c r="N13" s="130">
        <v>0</v>
      </c>
      <c r="O13" s="130">
        <v>0</v>
      </c>
      <c r="P13" s="130">
        <v>1.3</v>
      </c>
      <c r="Q13" s="130">
        <v>0</v>
      </c>
      <c r="R13" s="130">
        <v>0</v>
      </c>
      <c r="S13" s="130">
        <v>1.3</v>
      </c>
      <c r="T13" s="130">
        <v>0</v>
      </c>
      <c r="U13" s="130">
        <v>0</v>
      </c>
      <c r="V13" s="130">
        <v>0</v>
      </c>
      <c r="W13" s="130">
        <v>0</v>
      </c>
      <c r="X13" s="130">
        <v>0</v>
      </c>
      <c r="Y13" s="130">
        <v>5.5</v>
      </c>
      <c r="Z13" s="130">
        <v>0</v>
      </c>
      <c r="AA13" s="130">
        <v>0</v>
      </c>
      <c r="AB13" s="130">
        <v>12.6</v>
      </c>
      <c r="AC13" s="130">
        <v>0</v>
      </c>
      <c r="AD13" s="130">
        <v>0</v>
      </c>
      <c r="AE13" s="130">
        <v>42.1</v>
      </c>
      <c r="AF13" s="130">
        <v>0</v>
      </c>
      <c r="AG13" s="130">
        <v>0</v>
      </c>
      <c r="AH13" s="130">
        <v>20.7</v>
      </c>
      <c r="AI13" s="130">
        <v>0</v>
      </c>
      <c r="AJ13" s="130">
        <v>0</v>
      </c>
      <c r="AK13" s="130">
        <v>16</v>
      </c>
      <c r="AL13" s="128">
        <v>0</v>
      </c>
      <c r="AM13" s="128">
        <v>0</v>
      </c>
    </row>
    <row r="14" spans="1:39" ht="30" x14ac:dyDescent="0.2">
      <c r="A14" s="2">
        <v>8</v>
      </c>
      <c r="B14" s="7" t="s">
        <v>65</v>
      </c>
      <c r="C14" s="130">
        <v>9.8000000000000007</v>
      </c>
      <c r="D14" s="130">
        <v>0</v>
      </c>
      <c r="E14" s="130">
        <v>0</v>
      </c>
      <c r="F14" s="130">
        <v>8.8000000000000007</v>
      </c>
      <c r="G14" s="130">
        <v>0</v>
      </c>
      <c r="H14" s="130">
        <v>0</v>
      </c>
      <c r="I14" s="130">
        <v>10.6</v>
      </c>
      <c r="J14" s="130">
        <v>0</v>
      </c>
      <c r="K14" s="130">
        <v>0</v>
      </c>
      <c r="L14" s="130">
        <v>7.9</v>
      </c>
      <c r="M14" s="130">
        <v>0</v>
      </c>
      <c r="N14" s="130">
        <v>0</v>
      </c>
      <c r="O14" s="130">
        <v>0</v>
      </c>
      <c r="P14" s="130">
        <v>13.7</v>
      </c>
      <c r="Q14" s="130">
        <v>0</v>
      </c>
      <c r="R14" s="130">
        <v>0</v>
      </c>
      <c r="S14" s="130">
        <v>9.1999999999999993</v>
      </c>
      <c r="T14" s="130">
        <v>0</v>
      </c>
      <c r="U14" s="130">
        <v>0</v>
      </c>
      <c r="V14" s="130">
        <v>8.6999999999999993</v>
      </c>
      <c r="W14" s="130">
        <v>0</v>
      </c>
      <c r="X14" s="130">
        <v>0</v>
      </c>
      <c r="Y14" s="130">
        <v>12.2</v>
      </c>
      <c r="Z14" s="130">
        <v>0</v>
      </c>
      <c r="AA14" s="130">
        <v>0</v>
      </c>
      <c r="AB14" s="130">
        <v>9.4</v>
      </c>
      <c r="AC14" s="130">
        <v>0</v>
      </c>
      <c r="AD14" s="130">
        <v>0</v>
      </c>
      <c r="AE14" s="130">
        <v>8.6</v>
      </c>
      <c r="AF14" s="130">
        <v>0</v>
      </c>
      <c r="AG14" s="130">
        <v>0</v>
      </c>
      <c r="AH14" s="130">
        <v>8.6</v>
      </c>
      <c r="AI14" s="130">
        <v>0</v>
      </c>
      <c r="AJ14" s="130">
        <v>0</v>
      </c>
      <c r="AK14" s="130">
        <v>8.6999999999999993</v>
      </c>
      <c r="AL14" s="128">
        <v>0</v>
      </c>
      <c r="AM14" s="128">
        <v>0</v>
      </c>
    </row>
    <row r="15" spans="1:39" x14ac:dyDescent="0.2">
      <c r="A15" s="2">
        <v>9</v>
      </c>
      <c r="B15" s="8" t="s">
        <v>17</v>
      </c>
      <c r="C15" s="127">
        <f t="shared" ref="C15:AK15" si="16">SUM(C16:C21)</f>
        <v>17.3</v>
      </c>
      <c r="D15" s="127">
        <f t="shared" si="16"/>
        <v>0</v>
      </c>
      <c r="E15" s="127">
        <f t="shared" si="16"/>
        <v>0</v>
      </c>
      <c r="F15" s="127">
        <f t="shared" si="16"/>
        <v>6617.7</v>
      </c>
      <c r="G15" s="127">
        <f t="shared" si="16"/>
        <v>0</v>
      </c>
      <c r="H15" s="127">
        <f t="shared" si="16"/>
        <v>6600</v>
      </c>
      <c r="I15" s="127">
        <f t="shared" si="16"/>
        <v>21.9</v>
      </c>
      <c r="J15" s="127">
        <f t="shared" si="16"/>
        <v>0</v>
      </c>
      <c r="K15" s="127">
        <f t="shared" si="16"/>
        <v>0</v>
      </c>
      <c r="L15" s="127">
        <f t="shared" si="16"/>
        <v>44.099999999999994</v>
      </c>
      <c r="M15" s="127">
        <f t="shared" si="16"/>
        <v>0</v>
      </c>
      <c r="N15" s="127">
        <f t="shared" si="16"/>
        <v>0</v>
      </c>
      <c r="O15" s="127">
        <f t="shared" si="16"/>
        <v>0</v>
      </c>
      <c r="P15" s="127">
        <f t="shared" si="16"/>
        <v>24.7</v>
      </c>
      <c r="Q15" s="127">
        <f t="shared" si="16"/>
        <v>0</v>
      </c>
      <c r="R15" s="127">
        <f t="shared" si="16"/>
        <v>0</v>
      </c>
      <c r="S15" s="127">
        <f t="shared" si="16"/>
        <v>53.9</v>
      </c>
      <c r="T15" s="127">
        <f t="shared" si="16"/>
        <v>0</v>
      </c>
      <c r="U15" s="127">
        <f t="shared" si="16"/>
        <v>0</v>
      </c>
      <c r="V15" s="127">
        <f t="shared" si="16"/>
        <v>43.7</v>
      </c>
      <c r="W15" s="127">
        <f t="shared" si="16"/>
        <v>0</v>
      </c>
      <c r="X15" s="127">
        <v>0</v>
      </c>
      <c r="Y15" s="127">
        <f t="shared" si="16"/>
        <v>35.6</v>
      </c>
      <c r="Z15" s="127">
        <v>0</v>
      </c>
      <c r="AA15" s="127">
        <v>0</v>
      </c>
      <c r="AB15" s="127">
        <f t="shared" si="16"/>
        <v>42.800000000000004</v>
      </c>
      <c r="AC15" s="127">
        <f t="shared" si="16"/>
        <v>0</v>
      </c>
      <c r="AD15" s="127">
        <f t="shared" si="16"/>
        <v>0</v>
      </c>
      <c r="AE15" s="127">
        <f>SUM(AE16:AE21)</f>
        <v>42.400000000000006</v>
      </c>
      <c r="AF15" s="127">
        <v>0</v>
      </c>
      <c r="AG15" s="127">
        <v>0</v>
      </c>
      <c r="AH15" s="127">
        <f t="shared" si="16"/>
        <v>48.8</v>
      </c>
      <c r="AI15" s="127">
        <v>0</v>
      </c>
      <c r="AJ15" s="127">
        <v>0</v>
      </c>
      <c r="AK15" s="127">
        <f t="shared" si="16"/>
        <v>38.9</v>
      </c>
      <c r="AL15" s="131">
        <v>0</v>
      </c>
      <c r="AM15" s="131">
        <v>0</v>
      </c>
    </row>
    <row r="16" spans="1:39" ht="31.5" customHeight="1" x14ac:dyDescent="0.2">
      <c r="A16" s="2">
        <v>10</v>
      </c>
      <c r="B16" s="7" t="s">
        <v>18</v>
      </c>
      <c r="C16" s="130">
        <v>0</v>
      </c>
      <c r="D16" s="130">
        <v>0</v>
      </c>
      <c r="E16" s="130">
        <v>0</v>
      </c>
      <c r="F16" s="130">
        <v>6600</v>
      </c>
      <c r="G16" s="130">
        <v>0</v>
      </c>
      <c r="H16" s="130">
        <v>6600</v>
      </c>
      <c r="I16" s="130">
        <v>0</v>
      </c>
      <c r="J16" s="130">
        <v>0</v>
      </c>
      <c r="K16" s="130">
        <v>0</v>
      </c>
      <c r="L16" s="130">
        <v>0</v>
      </c>
      <c r="M16" s="130">
        <v>0</v>
      </c>
      <c r="N16" s="130">
        <v>0</v>
      </c>
      <c r="O16" s="130">
        <v>0</v>
      </c>
      <c r="P16" s="130">
        <v>0</v>
      </c>
      <c r="Q16" s="130">
        <v>0</v>
      </c>
      <c r="R16" s="130">
        <v>0</v>
      </c>
      <c r="S16" s="130">
        <v>0</v>
      </c>
      <c r="T16" s="130">
        <v>0</v>
      </c>
      <c r="U16" s="130">
        <v>0</v>
      </c>
      <c r="V16" s="130">
        <v>0</v>
      </c>
      <c r="W16" s="130">
        <v>0</v>
      </c>
      <c r="X16" s="130">
        <v>0</v>
      </c>
      <c r="Y16" s="130">
        <v>0</v>
      </c>
      <c r="Z16" s="130">
        <v>0</v>
      </c>
      <c r="AA16" s="130">
        <v>0</v>
      </c>
      <c r="AB16" s="130">
        <v>0</v>
      </c>
      <c r="AC16" s="130">
        <v>0</v>
      </c>
      <c r="AD16" s="130">
        <v>0</v>
      </c>
      <c r="AE16" s="130">
        <v>0</v>
      </c>
      <c r="AF16" s="130">
        <v>0</v>
      </c>
      <c r="AG16" s="130">
        <v>0</v>
      </c>
      <c r="AH16" s="130">
        <v>0</v>
      </c>
      <c r="AI16" s="130">
        <v>0</v>
      </c>
      <c r="AJ16" s="130">
        <v>0</v>
      </c>
      <c r="AK16" s="130">
        <v>0</v>
      </c>
      <c r="AL16" s="128">
        <v>0</v>
      </c>
      <c r="AM16" s="128">
        <v>0</v>
      </c>
    </row>
    <row r="17" spans="1:39" x14ac:dyDescent="0.2">
      <c r="A17" s="2">
        <v>11</v>
      </c>
      <c r="B17" s="7" t="s">
        <v>19</v>
      </c>
      <c r="C17" s="130">
        <v>0</v>
      </c>
      <c r="D17" s="130">
        <v>0</v>
      </c>
      <c r="E17" s="130">
        <v>0</v>
      </c>
      <c r="F17" s="130">
        <v>0</v>
      </c>
      <c r="G17" s="130">
        <v>0</v>
      </c>
      <c r="H17" s="130">
        <v>0</v>
      </c>
      <c r="I17" s="130">
        <v>0</v>
      </c>
      <c r="J17" s="130">
        <v>0</v>
      </c>
      <c r="K17" s="130">
        <v>0</v>
      </c>
      <c r="L17" s="130">
        <v>0</v>
      </c>
      <c r="M17" s="130">
        <v>0</v>
      </c>
      <c r="N17" s="130">
        <v>0</v>
      </c>
      <c r="O17" s="130">
        <v>0</v>
      </c>
      <c r="P17" s="130">
        <v>0</v>
      </c>
      <c r="Q17" s="130">
        <v>0</v>
      </c>
      <c r="R17" s="130">
        <v>0</v>
      </c>
      <c r="S17" s="130">
        <v>0</v>
      </c>
      <c r="T17" s="130">
        <v>0</v>
      </c>
      <c r="U17" s="130">
        <v>0</v>
      </c>
      <c r="V17" s="130">
        <v>0</v>
      </c>
      <c r="W17" s="130">
        <v>0</v>
      </c>
      <c r="X17" s="130">
        <v>0</v>
      </c>
      <c r="Y17" s="130">
        <v>0</v>
      </c>
      <c r="Z17" s="130">
        <v>0</v>
      </c>
      <c r="AA17" s="130">
        <v>0</v>
      </c>
      <c r="AB17" s="130">
        <v>0</v>
      </c>
      <c r="AC17" s="130">
        <v>0</v>
      </c>
      <c r="AD17" s="130">
        <v>0</v>
      </c>
      <c r="AE17" s="130">
        <v>0</v>
      </c>
      <c r="AF17" s="130">
        <v>0</v>
      </c>
      <c r="AG17" s="130">
        <v>0</v>
      </c>
      <c r="AH17" s="130">
        <v>0</v>
      </c>
      <c r="AI17" s="130">
        <v>0</v>
      </c>
      <c r="AJ17" s="130">
        <v>0</v>
      </c>
      <c r="AK17" s="130">
        <v>0</v>
      </c>
      <c r="AL17" s="128">
        <v>0</v>
      </c>
      <c r="AM17" s="128">
        <v>0</v>
      </c>
    </row>
    <row r="18" spans="1:39" x14ac:dyDescent="0.2">
      <c r="A18" s="2">
        <v>12</v>
      </c>
      <c r="B18" s="7" t="s">
        <v>20</v>
      </c>
      <c r="C18" s="130">
        <v>0</v>
      </c>
      <c r="D18" s="130">
        <v>0</v>
      </c>
      <c r="E18" s="130">
        <v>0</v>
      </c>
      <c r="F18" s="130">
        <v>0</v>
      </c>
      <c r="G18" s="130">
        <v>0</v>
      </c>
      <c r="H18" s="130">
        <v>0</v>
      </c>
      <c r="I18" s="130">
        <v>0</v>
      </c>
      <c r="J18" s="130">
        <v>0</v>
      </c>
      <c r="K18" s="130">
        <v>0</v>
      </c>
      <c r="L18" s="130">
        <v>0</v>
      </c>
      <c r="M18" s="130">
        <v>0</v>
      </c>
      <c r="N18" s="130">
        <v>0</v>
      </c>
      <c r="O18" s="130">
        <v>0</v>
      </c>
      <c r="P18" s="130">
        <v>0</v>
      </c>
      <c r="Q18" s="130">
        <v>0</v>
      </c>
      <c r="R18" s="130">
        <v>0</v>
      </c>
      <c r="S18" s="130">
        <v>0</v>
      </c>
      <c r="T18" s="130">
        <v>0</v>
      </c>
      <c r="U18" s="130">
        <v>0</v>
      </c>
      <c r="V18" s="130">
        <v>0</v>
      </c>
      <c r="W18" s="130">
        <v>0</v>
      </c>
      <c r="X18" s="130">
        <v>0</v>
      </c>
      <c r="Y18" s="130">
        <v>0</v>
      </c>
      <c r="Z18" s="130">
        <v>0</v>
      </c>
      <c r="AA18" s="130">
        <v>0</v>
      </c>
      <c r="AB18" s="130">
        <v>0</v>
      </c>
      <c r="AC18" s="130">
        <v>0</v>
      </c>
      <c r="AD18" s="130">
        <v>0</v>
      </c>
      <c r="AE18" s="130">
        <v>0</v>
      </c>
      <c r="AF18" s="130">
        <v>0</v>
      </c>
      <c r="AG18" s="130">
        <v>0</v>
      </c>
      <c r="AH18" s="130">
        <v>0</v>
      </c>
      <c r="AI18" s="130">
        <v>0</v>
      </c>
      <c r="AJ18" s="130">
        <v>0</v>
      </c>
      <c r="AK18" s="130">
        <v>0</v>
      </c>
      <c r="AL18" s="128">
        <v>0</v>
      </c>
      <c r="AM18" s="128">
        <v>0</v>
      </c>
    </row>
    <row r="19" spans="1:39" x14ac:dyDescent="0.2">
      <c r="A19" s="2">
        <v>13</v>
      </c>
      <c r="B19" s="7" t="s">
        <v>66</v>
      </c>
      <c r="C19" s="130">
        <v>1.2</v>
      </c>
      <c r="D19" s="130">
        <v>0</v>
      </c>
      <c r="E19" s="130">
        <v>0</v>
      </c>
      <c r="F19" s="130">
        <v>8.8000000000000007</v>
      </c>
      <c r="G19" s="130">
        <v>0</v>
      </c>
      <c r="H19" s="130">
        <v>0</v>
      </c>
      <c r="I19" s="130">
        <v>5.7</v>
      </c>
      <c r="J19" s="130">
        <v>0</v>
      </c>
      <c r="K19" s="130">
        <v>0</v>
      </c>
      <c r="L19" s="130">
        <v>13.7</v>
      </c>
      <c r="M19" s="130">
        <v>0</v>
      </c>
      <c r="N19" s="130">
        <v>0</v>
      </c>
      <c r="O19" s="130">
        <v>0</v>
      </c>
      <c r="P19" s="130">
        <v>6.2</v>
      </c>
      <c r="Q19" s="130">
        <v>0</v>
      </c>
      <c r="R19" s="130">
        <v>0</v>
      </c>
      <c r="S19" s="130">
        <v>19.899999999999999</v>
      </c>
      <c r="T19" s="130">
        <v>0</v>
      </c>
      <c r="U19" s="130">
        <v>0</v>
      </c>
      <c r="V19" s="130">
        <v>18.899999999999999</v>
      </c>
      <c r="W19" s="130">
        <v>0</v>
      </c>
      <c r="X19" s="130">
        <v>0</v>
      </c>
      <c r="Y19" s="130">
        <v>0</v>
      </c>
      <c r="Z19" s="130">
        <v>0</v>
      </c>
      <c r="AA19" s="130">
        <v>0</v>
      </c>
      <c r="AB19" s="130">
        <v>1.7</v>
      </c>
      <c r="AC19" s="130">
        <v>0</v>
      </c>
      <c r="AD19" s="130">
        <v>0</v>
      </c>
      <c r="AE19" s="130">
        <v>7.7</v>
      </c>
      <c r="AF19" s="130">
        <v>0</v>
      </c>
      <c r="AG19" s="130">
        <v>0</v>
      </c>
      <c r="AH19" s="130">
        <v>6.8</v>
      </c>
      <c r="AI19" s="130">
        <v>0</v>
      </c>
      <c r="AJ19" s="130">
        <v>0</v>
      </c>
      <c r="AK19" s="130">
        <v>14.9</v>
      </c>
      <c r="AL19" s="128">
        <v>0</v>
      </c>
      <c r="AM19" s="128">
        <v>0</v>
      </c>
    </row>
    <row r="20" spans="1:39" x14ac:dyDescent="0.2">
      <c r="A20" s="2">
        <v>14</v>
      </c>
      <c r="B20" s="7" t="s">
        <v>67</v>
      </c>
      <c r="C20" s="130">
        <v>16.100000000000001</v>
      </c>
      <c r="D20" s="130">
        <v>0</v>
      </c>
      <c r="E20" s="130">
        <v>0</v>
      </c>
      <c r="F20" s="130">
        <v>8.9</v>
      </c>
      <c r="G20" s="130">
        <v>0</v>
      </c>
      <c r="H20" s="130">
        <v>0</v>
      </c>
      <c r="I20" s="130">
        <v>16.2</v>
      </c>
      <c r="J20" s="130">
        <v>0</v>
      </c>
      <c r="K20" s="130">
        <v>0</v>
      </c>
      <c r="L20" s="130">
        <v>30.4</v>
      </c>
      <c r="M20" s="130">
        <v>0</v>
      </c>
      <c r="N20" s="130">
        <v>0</v>
      </c>
      <c r="O20" s="130">
        <v>0</v>
      </c>
      <c r="P20" s="130">
        <v>18.5</v>
      </c>
      <c r="Q20" s="130">
        <v>0</v>
      </c>
      <c r="R20" s="130">
        <v>0</v>
      </c>
      <c r="S20" s="130">
        <v>34</v>
      </c>
      <c r="T20" s="130">
        <v>0</v>
      </c>
      <c r="U20" s="130">
        <v>0</v>
      </c>
      <c r="V20" s="130">
        <v>24.8</v>
      </c>
      <c r="W20" s="130">
        <v>0</v>
      </c>
      <c r="X20" s="130">
        <v>0</v>
      </c>
      <c r="Y20" s="130">
        <v>35.6</v>
      </c>
      <c r="Z20" s="130">
        <v>0</v>
      </c>
      <c r="AA20" s="130">
        <v>0</v>
      </c>
      <c r="AB20" s="130">
        <v>41.1</v>
      </c>
      <c r="AC20" s="130">
        <v>0</v>
      </c>
      <c r="AD20" s="130">
        <v>0</v>
      </c>
      <c r="AE20" s="130">
        <v>34.700000000000003</v>
      </c>
      <c r="AF20" s="130">
        <v>0</v>
      </c>
      <c r="AG20" s="130">
        <v>0</v>
      </c>
      <c r="AH20" s="130">
        <v>42</v>
      </c>
      <c r="AI20" s="130">
        <v>0</v>
      </c>
      <c r="AJ20" s="130">
        <v>0</v>
      </c>
      <c r="AK20" s="130">
        <v>24</v>
      </c>
      <c r="AL20" s="128">
        <v>0</v>
      </c>
      <c r="AM20" s="128">
        <v>0</v>
      </c>
    </row>
    <row r="21" spans="1:39" x14ac:dyDescent="0.2">
      <c r="A21" s="2">
        <v>15</v>
      </c>
      <c r="B21" s="7"/>
      <c r="C21" s="130">
        <v>0</v>
      </c>
      <c r="D21" s="130">
        <v>0</v>
      </c>
      <c r="E21" s="130">
        <v>0</v>
      </c>
      <c r="F21" s="130">
        <v>0</v>
      </c>
      <c r="G21" s="130">
        <v>0</v>
      </c>
      <c r="H21" s="130">
        <v>0</v>
      </c>
      <c r="I21" s="130">
        <v>0</v>
      </c>
      <c r="J21" s="130">
        <v>0</v>
      </c>
      <c r="K21" s="130">
        <v>0</v>
      </c>
      <c r="L21" s="130">
        <v>0</v>
      </c>
      <c r="M21" s="130">
        <v>0</v>
      </c>
      <c r="N21" s="130">
        <v>0</v>
      </c>
      <c r="O21" s="130">
        <v>0</v>
      </c>
      <c r="P21" s="130">
        <v>0</v>
      </c>
      <c r="Q21" s="130">
        <v>0</v>
      </c>
      <c r="R21" s="130">
        <v>0</v>
      </c>
      <c r="S21" s="130">
        <v>0</v>
      </c>
      <c r="T21" s="130">
        <v>0</v>
      </c>
      <c r="U21" s="130">
        <v>0</v>
      </c>
      <c r="V21" s="130">
        <v>0</v>
      </c>
      <c r="W21" s="130">
        <v>0</v>
      </c>
      <c r="X21" s="130">
        <v>0</v>
      </c>
      <c r="Y21" s="130">
        <v>0</v>
      </c>
      <c r="Z21" s="130">
        <v>0</v>
      </c>
      <c r="AA21" s="130">
        <v>0</v>
      </c>
      <c r="AB21" s="130">
        <v>0</v>
      </c>
      <c r="AC21" s="130">
        <v>0</v>
      </c>
      <c r="AD21" s="130">
        <v>0</v>
      </c>
      <c r="AE21" s="130">
        <v>0</v>
      </c>
      <c r="AF21" s="130">
        <v>0</v>
      </c>
      <c r="AG21" s="130">
        <v>0</v>
      </c>
      <c r="AH21" s="130">
        <v>0</v>
      </c>
      <c r="AI21" s="130">
        <v>0</v>
      </c>
      <c r="AJ21" s="130">
        <v>0</v>
      </c>
      <c r="AK21" s="130">
        <v>0</v>
      </c>
      <c r="AL21" s="128">
        <v>0</v>
      </c>
      <c r="AM21" s="128">
        <v>0</v>
      </c>
    </row>
    <row r="22" spans="1:39" x14ac:dyDescent="0.2">
      <c r="A22" s="2"/>
      <c r="B22" s="2" t="s">
        <v>21</v>
      </c>
      <c r="C22" s="127">
        <f>SUM(C23:C58)</f>
        <v>1196.8000000000002</v>
      </c>
      <c r="D22" s="127">
        <f t="shared" ref="D22:AD22" si="17">SUM(D23:D58)</f>
        <v>600</v>
      </c>
      <c r="E22" s="127">
        <f t="shared" si="17"/>
        <v>139</v>
      </c>
      <c r="F22" s="127">
        <f t="shared" si="17"/>
        <v>7403.9</v>
      </c>
      <c r="G22" s="127">
        <f t="shared" si="17"/>
        <v>1080</v>
      </c>
      <c r="H22" s="127">
        <f t="shared" si="17"/>
        <v>5599.7000000000007</v>
      </c>
      <c r="I22" s="127">
        <f t="shared" si="17"/>
        <v>1625.6999999999998</v>
      </c>
      <c r="J22" s="127">
        <f t="shared" si="17"/>
        <v>1025</v>
      </c>
      <c r="K22" s="127">
        <f t="shared" si="17"/>
        <v>0</v>
      </c>
      <c r="L22" s="127">
        <f t="shared" si="17"/>
        <v>2657.8000000000006</v>
      </c>
      <c r="M22" s="127">
        <f t="shared" si="17"/>
        <v>1195</v>
      </c>
      <c r="N22" s="127">
        <f t="shared" si="17"/>
        <v>861.3</v>
      </c>
      <c r="O22" s="127">
        <f t="shared" si="17"/>
        <v>98.600000000000009</v>
      </c>
      <c r="P22" s="127">
        <f t="shared" si="17"/>
        <v>1499.8</v>
      </c>
      <c r="Q22" s="127">
        <f t="shared" si="17"/>
        <v>830</v>
      </c>
      <c r="R22" s="127">
        <f t="shared" si="17"/>
        <v>84.2</v>
      </c>
      <c r="S22" s="127">
        <f t="shared" si="17"/>
        <v>1829.3999999999996</v>
      </c>
      <c r="T22" s="127">
        <f t="shared" si="17"/>
        <v>1185</v>
      </c>
      <c r="U22" s="127">
        <f t="shared" si="17"/>
        <v>7.7</v>
      </c>
      <c r="V22" s="127">
        <f>SUM(V23:V58)-0.1</f>
        <v>1727.8000000000004</v>
      </c>
      <c r="W22" s="127">
        <f t="shared" si="17"/>
        <v>1085</v>
      </c>
      <c r="X22" s="127">
        <f t="shared" si="17"/>
        <v>0</v>
      </c>
      <c r="Y22" s="127">
        <f>SUM(Y23:Y58)-0.1</f>
        <v>1778.9</v>
      </c>
      <c r="Z22" s="127">
        <f t="shared" si="17"/>
        <v>1000</v>
      </c>
      <c r="AA22" s="127">
        <f t="shared" si="17"/>
        <v>0</v>
      </c>
      <c r="AB22" s="127">
        <f t="shared" si="17"/>
        <v>1686.6999999999998</v>
      </c>
      <c r="AC22" s="127">
        <f t="shared" si="17"/>
        <v>1000</v>
      </c>
      <c r="AD22" s="127">
        <f t="shared" si="17"/>
        <v>0.4</v>
      </c>
      <c r="AE22" s="127">
        <f>SUM(AE23:AE58)</f>
        <v>1735.2</v>
      </c>
      <c r="AF22" s="127">
        <f t="shared" ref="AF22" si="18">SUM(AF23:AF58)</f>
        <v>1000</v>
      </c>
      <c r="AG22" s="127">
        <f t="shared" ref="AG22" si="19">SUM(AG23:AG58)</f>
        <v>0</v>
      </c>
      <c r="AH22" s="127">
        <f>SUM(AH23:AH58)</f>
        <v>1620.5</v>
      </c>
      <c r="AI22" s="127">
        <f t="shared" ref="AI22:AM22" si="20">SUM(AI23:AI55)</f>
        <v>800</v>
      </c>
      <c r="AJ22" s="127">
        <f t="shared" si="20"/>
        <v>0</v>
      </c>
      <c r="AK22" s="127">
        <f>SUM(AK23:AK58)</f>
        <v>1685.6999999999998</v>
      </c>
      <c r="AL22" s="127">
        <f t="shared" si="20"/>
        <v>900</v>
      </c>
      <c r="AM22" s="127">
        <f t="shared" si="20"/>
        <v>0</v>
      </c>
    </row>
    <row r="23" spans="1:39" x14ac:dyDescent="0.2">
      <c r="A23" s="2">
        <v>1</v>
      </c>
      <c r="B23" s="7" t="s">
        <v>22</v>
      </c>
      <c r="C23" s="130">
        <v>332.4</v>
      </c>
      <c r="D23" s="130">
        <v>245</v>
      </c>
      <c r="E23" s="130">
        <v>0</v>
      </c>
      <c r="F23" s="130">
        <v>589.1</v>
      </c>
      <c r="G23" s="130">
        <v>545</v>
      </c>
      <c r="H23" s="130">
        <v>0</v>
      </c>
      <c r="I23" s="130">
        <v>633.6</v>
      </c>
      <c r="J23" s="130">
        <v>525</v>
      </c>
      <c r="K23" s="130">
        <v>0</v>
      </c>
      <c r="L23" s="130">
        <v>795.3</v>
      </c>
      <c r="M23" s="130">
        <v>700</v>
      </c>
      <c r="N23" s="130">
        <v>0</v>
      </c>
      <c r="O23" s="130">
        <v>1.4</v>
      </c>
      <c r="P23" s="130">
        <v>471.6</v>
      </c>
      <c r="Q23" s="130">
        <v>400</v>
      </c>
      <c r="R23" s="130">
        <v>1.4</v>
      </c>
      <c r="S23" s="130">
        <v>941.9</v>
      </c>
      <c r="T23" s="130">
        <v>770</v>
      </c>
      <c r="U23" s="130">
        <v>0.4</v>
      </c>
      <c r="V23" s="130">
        <v>892</v>
      </c>
      <c r="W23" s="130">
        <v>740</v>
      </c>
      <c r="X23" s="130">
        <v>0</v>
      </c>
      <c r="Y23" s="130">
        <v>772.2</v>
      </c>
      <c r="Z23" s="130">
        <v>590</v>
      </c>
      <c r="AA23" s="130">
        <v>0</v>
      </c>
      <c r="AB23" s="130">
        <v>740.8</v>
      </c>
      <c r="AC23" s="130">
        <v>560</v>
      </c>
      <c r="AD23" s="130">
        <v>0.4</v>
      </c>
      <c r="AE23" s="130">
        <f>60.3+614+6.2+7</f>
        <v>687.5</v>
      </c>
      <c r="AF23" s="130">
        <v>614</v>
      </c>
      <c r="AG23" s="130">
        <v>0</v>
      </c>
      <c r="AH23" s="130">
        <f>550+5.5+151.9+5.5</f>
        <v>712.9</v>
      </c>
      <c r="AI23" s="130">
        <v>550</v>
      </c>
      <c r="AJ23" s="130">
        <v>0</v>
      </c>
      <c r="AK23" s="130">
        <f>11.7+615+259.2+14.6</f>
        <v>900.50000000000011</v>
      </c>
      <c r="AL23" s="128">
        <v>615</v>
      </c>
      <c r="AM23" s="128">
        <v>0</v>
      </c>
    </row>
    <row r="24" spans="1:39" x14ac:dyDescent="0.2">
      <c r="A24" s="2">
        <v>2</v>
      </c>
      <c r="B24" s="7" t="s">
        <v>23</v>
      </c>
      <c r="C24" s="130">
        <v>66.3</v>
      </c>
      <c r="D24" s="130">
        <v>50</v>
      </c>
      <c r="E24" s="130">
        <v>0</v>
      </c>
      <c r="F24" s="130">
        <v>136.1</v>
      </c>
      <c r="G24" s="130">
        <v>125</v>
      </c>
      <c r="H24" s="130">
        <v>0</v>
      </c>
      <c r="I24" s="130">
        <v>159.19999999999999</v>
      </c>
      <c r="J24" s="130">
        <v>140</v>
      </c>
      <c r="K24" s="130">
        <v>0</v>
      </c>
      <c r="L24" s="130">
        <v>176.4</v>
      </c>
      <c r="M24" s="130">
        <v>170</v>
      </c>
      <c r="N24" s="130">
        <v>0</v>
      </c>
      <c r="O24" s="130">
        <v>0</v>
      </c>
      <c r="P24" s="130">
        <v>114.6</v>
      </c>
      <c r="Q24" s="130">
        <v>100</v>
      </c>
      <c r="R24" s="130">
        <v>0</v>
      </c>
      <c r="S24" s="130">
        <v>204.6</v>
      </c>
      <c r="T24" s="130">
        <v>190</v>
      </c>
      <c r="U24" s="130">
        <v>0</v>
      </c>
      <c r="V24" s="130">
        <v>183.5</v>
      </c>
      <c r="W24" s="130">
        <v>160</v>
      </c>
      <c r="X24" s="130">
        <v>0</v>
      </c>
      <c r="Y24" s="130">
        <v>172.3</v>
      </c>
      <c r="Z24" s="130">
        <v>140</v>
      </c>
      <c r="AA24" s="130">
        <v>0</v>
      </c>
      <c r="AB24" s="130">
        <v>145.19999999999999</v>
      </c>
      <c r="AC24" s="130">
        <v>120</v>
      </c>
      <c r="AD24" s="130">
        <v>0</v>
      </c>
      <c r="AE24" s="130">
        <f>26+130+1.4+0.2</f>
        <v>157.6</v>
      </c>
      <c r="AF24" s="130">
        <v>130</v>
      </c>
      <c r="AG24" s="130">
        <v>0</v>
      </c>
      <c r="AH24" s="130">
        <f>120+1.2+30.4</f>
        <v>151.6</v>
      </c>
      <c r="AI24" s="130">
        <v>120</v>
      </c>
      <c r="AJ24" s="130">
        <v>0</v>
      </c>
      <c r="AK24" s="130">
        <f>2.7+145+42.1</f>
        <v>189.79999999999998</v>
      </c>
      <c r="AL24" s="128">
        <v>145</v>
      </c>
      <c r="AM24" s="128">
        <v>0</v>
      </c>
    </row>
    <row r="25" spans="1:39" x14ac:dyDescent="0.2">
      <c r="A25" s="2">
        <v>3</v>
      </c>
      <c r="B25" s="7" t="s">
        <v>24</v>
      </c>
      <c r="C25" s="130">
        <v>6.5</v>
      </c>
      <c r="D25" s="130">
        <v>5</v>
      </c>
      <c r="E25" s="130">
        <v>0</v>
      </c>
      <c r="F25" s="130">
        <v>11</v>
      </c>
      <c r="G25" s="130">
        <v>10</v>
      </c>
      <c r="H25" s="130">
        <v>0</v>
      </c>
      <c r="I25" s="130">
        <v>11.7</v>
      </c>
      <c r="J25" s="130">
        <v>10</v>
      </c>
      <c r="K25" s="130">
        <v>0</v>
      </c>
      <c r="L25" s="130">
        <v>15.6</v>
      </c>
      <c r="M25" s="130">
        <v>15</v>
      </c>
      <c r="N25" s="130">
        <v>0</v>
      </c>
      <c r="O25" s="130">
        <v>0</v>
      </c>
      <c r="P25" s="130">
        <v>11.4</v>
      </c>
      <c r="Q25" s="130">
        <v>10</v>
      </c>
      <c r="R25" s="130">
        <v>0</v>
      </c>
      <c r="S25" s="130">
        <v>16.7</v>
      </c>
      <c r="T25" s="130">
        <v>15</v>
      </c>
      <c r="U25" s="130">
        <v>0</v>
      </c>
      <c r="V25" s="130">
        <v>18.8</v>
      </c>
      <c r="W25" s="130">
        <v>15</v>
      </c>
      <c r="X25" s="130">
        <v>0</v>
      </c>
      <c r="Y25" s="130">
        <v>12.5</v>
      </c>
      <c r="Z25" s="130">
        <v>10</v>
      </c>
      <c r="AA25" s="130">
        <v>0</v>
      </c>
      <c r="AB25" s="130">
        <v>12.8</v>
      </c>
      <c r="AC25" s="130">
        <v>10</v>
      </c>
      <c r="AD25" s="130">
        <v>0</v>
      </c>
      <c r="AE25" s="130">
        <f>1.5+6+0.1+0.2</f>
        <v>7.8</v>
      </c>
      <c r="AF25" s="130">
        <v>6</v>
      </c>
      <c r="AG25" s="130">
        <v>0</v>
      </c>
      <c r="AH25" s="130">
        <f>10+0.1+7.6</f>
        <v>17.7</v>
      </c>
      <c r="AI25" s="130">
        <v>10</v>
      </c>
      <c r="AJ25" s="130">
        <v>0</v>
      </c>
      <c r="AK25" s="130">
        <f>0.5+10+0.6</f>
        <v>11.1</v>
      </c>
      <c r="AL25" s="128">
        <v>10</v>
      </c>
      <c r="AM25" s="128">
        <v>0</v>
      </c>
    </row>
    <row r="26" spans="1:39" x14ac:dyDescent="0.2">
      <c r="A26" s="2">
        <v>4</v>
      </c>
      <c r="B26" s="7" t="s">
        <v>25</v>
      </c>
      <c r="C26" s="130">
        <v>92.4</v>
      </c>
      <c r="D26" s="130">
        <v>70</v>
      </c>
      <c r="E26" s="130">
        <v>0</v>
      </c>
      <c r="F26" s="130">
        <v>151.5</v>
      </c>
      <c r="G26" s="130">
        <v>140</v>
      </c>
      <c r="H26" s="130">
        <v>0</v>
      </c>
      <c r="I26" s="130">
        <v>162.5</v>
      </c>
      <c r="J26" s="130">
        <v>140</v>
      </c>
      <c r="K26" s="130">
        <v>0</v>
      </c>
      <c r="L26" s="130">
        <v>177.4</v>
      </c>
      <c r="M26" s="130">
        <v>170</v>
      </c>
      <c r="N26" s="130">
        <v>0</v>
      </c>
      <c r="O26" s="130">
        <v>0</v>
      </c>
      <c r="P26" s="130">
        <v>117.5</v>
      </c>
      <c r="Q26" s="130">
        <v>100</v>
      </c>
      <c r="R26" s="130">
        <v>0</v>
      </c>
      <c r="S26" s="130">
        <v>230.6</v>
      </c>
      <c r="T26" s="130">
        <v>210</v>
      </c>
      <c r="U26" s="130">
        <v>0</v>
      </c>
      <c r="V26" s="130">
        <v>194</v>
      </c>
      <c r="W26" s="130">
        <v>170</v>
      </c>
      <c r="X26" s="130">
        <v>0</v>
      </c>
      <c r="Y26" s="130">
        <v>180.8</v>
      </c>
      <c r="Z26" s="130">
        <v>140</v>
      </c>
      <c r="AA26" s="130">
        <v>0</v>
      </c>
      <c r="AB26" s="130">
        <v>167.9</v>
      </c>
      <c r="AC26" s="130">
        <v>140</v>
      </c>
      <c r="AD26" s="130">
        <v>0</v>
      </c>
      <c r="AE26" s="130">
        <f>11.8+150+0.3</f>
        <v>162.10000000000002</v>
      </c>
      <c r="AF26" s="130">
        <v>150</v>
      </c>
      <c r="AG26" s="130">
        <v>0</v>
      </c>
      <c r="AH26" s="130">
        <f>120+45.2</f>
        <v>165.2</v>
      </c>
      <c r="AI26" s="130">
        <v>120</v>
      </c>
      <c r="AJ26" s="130">
        <v>0</v>
      </c>
      <c r="AK26" s="130">
        <f>130+5.9</f>
        <v>135.9</v>
      </c>
      <c r="AL26" s="128">
        <v>130</v>
      </c>
      <c r="AM26" s="128">
        <v>0</v>
      </c>
    </row>
    <row r="27" spans="1:39" x14ac:dyDescent="0.2">
      <c r="A27" s="2">
        <v>5</v>
      </c>
      <c r="B27" s="7" t="s">
        <v>26</v>
      </c>
      <c r="C27" s="130">
        <v>0</v>
      </c>
      <c r="D27" s="130">
        <v>0</v>
      </c>
      <c r="E27" s="130">
        <v>0</v>
      </c>
      <c r="F27" s="130">
        <v>0</v>
      </c>
      <c r="G27" s="130">
        <v>0</v>
      </c>
      <c r="H27" s="130">
        <v>0</v>
      </c>
      <c r="I27" s="130">
        <v>0</v>
      </c>
      <c r="J27" s="130">
        <v>0</v>
      </c>
      <c r="K27" s="130">
        <v>0</v>
      </c>
      <c r="L27" s="130">
        <v>0</v>
      </c>
      <c r="M27" s="130">
        <v>0</v>
      </c>
      <c r="N27" s="130">
        <v>0</v>
      </c>
      <c r="O27" s="130">
        <v>0</v>
      </c>
      <c r="P27" s="130">
        <v>0</v>
      </c>
      <c r="Q27" s="130">
        <v>0</v>
      </c>
      <c r="R27" s="130">
        <v>0</v>
      </c>
      <c r="S27" s="130">
        <v>0</v>
      </c>
      <c r="T27" s="130">
        <v>0</v>
      </c>
      <c r="U27" s="130">
        <v>0</v>
      </c>
      <c r="V27" s="130">
        <v>0</v>
      </c>
      <c r="W27" s="130">
        <v>0</v>
      </c>
      <c r="X27" s="130">
        <v>0</v>
      </c>
      <c r="Y27" s="130">
        <v>0</v>
      </c>
      <c r="Z27" s="130">
        <v>0</v>
      </c>
      <c r="AA27" s="130">
        <v>0</v>
      </c>
      <c r="AB27" s="130">
        <v>0</v>
      </c>
      <c r="AC27" s="130">
        <v>0</v>
      </c>
      <c r="AD27" s="130">
        <v>0</v>
      </c>
      <c r="AE27" s="130">
        <v>0</v>
      </c>
      <c r="AF27" s="130">
        <v>0</v>
      </c>
      <c r="AG27" s="130">
        <v>0</v>
      </c>
      <c r="AH27" s="130">
        <v>0</v>
      </c>
      <c r="AI27" s="130">
        <v>0</v>
      </c>
      <c r="AJ27" s="130">
        <v>0</v>
      </c>
      <c r="AK27" s="130">
        <v>0</v>
      </c>
      <c r="AL27" s="128">
        <v>0</v>
      </c>
      <c r="AM27" s="128">
        <v>0</v>
      </c>
    </row>
    <row r="28" spans="1:39" x14ac:dyDescent="0.2">
      <c r="A28" s="2">
        <v>6</v>
      </c>
      <c r="B28" s="7" t="s">
        <v>27</v>
      </c>
      <c r="C28" s="130">
        <v>231.8</v>
      </c>
      <c r="D28" s="130">
        <v>230</v>
      </c>
      <c r="E28" s="130">
        <v>0</v>
      </c>
      <c r="F28" s="130">
        <v>263.7</v>
      </c>
      <c r="G28" s="130">
        <v>260</v>
      </c>
      <c r="H28" s="130">
        <v>0</v>
      </c>
      <c r="I28" s="130">
        <v>216.4</v>
      </c>
      <c r="J28" s="130">
        <v>210</v>
      </c>
      <c r="K28" s="130">
        <v>0</v>
      </c>
      <c r="L28" s="130">
        <v>141.69999999999999</v>
      </c>
      <c r="M28" s="130">
        <v>140</v>
      </c>
      <c r="N28" s="130">
        <v>0</v>
      </c>
      <c r="O28" s="130">
        <v>0</v>
      </c>
      <c r="P28" s="130">
        <v>226.2</v>
      </c>
      <c r="Q28" s="130">
        <v>220</v>
      </c>
      <c r="R28" s="130">
        <v>0</v>
      </c>
      <c r="S28" s="130">
        <v>0</v>
      </c>
      <c r="T28" s="130">
        <v>0</v>
      </c>
      <c r="U28" s="130">
        <v>0</v>
      </c>
      <c r="V28" s="130">
        <v>0</v>
      </c>
      <c r="W28" s="130">
        <v>0</v>
      </c>
      <c r="X28" s="130">
        <v>0</v>
      </c>
      <c r="Y28" s="130">
        <v>126.8</v>
      </c>
      <c r="Z28" s="130">
        <v>120</v>
      </c>
      <c r="AA28" s="130">
        <v>0</v>
      </c>
      <c r="AB28" s="130">
        <v>213.4</v>
      </c>
      <c r="AC28" s="130">
        <v>170</v>
      </c>
      <c r="AD28" s="130">
        <v>0</v>
      </c>
      <c r="AE28" s="130">
        <f>110.8+100</f>
        <v>210.8</v>
      </c>
      <c r="AF28" s="130">
        <v>100</v>
      </c>
      <c r="AG28" s="130">
        <v>0</v>
      </c>
      <c r="AH28" s="130">
        <f>93.2</f>
        <v>93.2</v>
      </c>
      <c r="AI28" s="130">
        <v>0</v>
      </c>
      <c r="AJ28" s="130">
        <v>0</v>
      </c>
      <c r="AK28" s="130">
        <v>79</v>
      </c>
      <c r="AL28" s="128">
        <v>0</v>
      </c>
      <c r="AM28" s="128">
        <v>0</v>
      </c>
    </row>
    <row r="29" spans="1:39" x14ac:dyDescent="0.2">
      <c r="A29" s="2">
        <v>7</v>
      </c>
      <c r="B29" s="7" t="s">
        <v>28</v>
      </c>
      <c r="C29" s="130">
        <v>0</v>
      </c>
      <c r="D29" s="130">
        <v>0</v>
      </c>
      <c r="E29" s="130">
        <v>0</v>
      </c>
      <c r="F29" s="130">
        <v>12.6</v>
      </c>
      <c r="G29" s="130">
        <v>0</v>
      </c>
      <c r="H29" s="130">
        <v>0</v>
      </c>
      <c r="I29" s="130">
        <v>12.6</v>
      </c>
      <c r="J29" s="130">
        <v>0</v>
      </c>
      <c r="K29" s="130">
        <v>0</v>
      </c>
      <c r="L29" s="130">
        <v>12.6</v>
      </c>
      <c r="M29" s="130">
        <v>0</v>
      </c>
      <c r="N29" s="130">
        <v>0</v>
      </c>
      <c r="O29" s="130">
        <v>0</v>
      </c>
      <c r="P29" s="130">
        <v>12.6</v>
      </c>
      <c r="Q29" s="130">
        <v>0</v>
      </c>
      <c r="R29" s="130">
        <v>0</v>
      </c>
      <c r="S29" s="130">
        <v>12.6</v>
      </c>
      <c r="T29" s="130">
        <v>0</v>
      </c>
      <c r="U29" s="130">
        <v>0</v>
      </c>
      <c r="V29" s="130">
        <v>0</v>
      </c>
      <c r="W29" s="130">
        <v>0</v>
      </c>
      <c r="X29" s="130">
        <v>0</v>
      </c>
      <c r="Y29" s="130">
        <v>25.3</v>
      </c>
      <c r="Z29" s="130">
        <v>0</v>
      </c>
      <c r="AA29" s="130">
        <v>0</v>
      </c>
      <c r="AB29" s="130">
        <v>12.6</v>
      </c>
      <c r="AC29" s="130">
        <v>0</v>
      </c>
      <c r="AD29" s="130">
        <v>0</v>
      </c>
      <c r="AE29" s="130">
        <v>13.2</v>
      </c>
      <c r="AF29" s="130">
        <v>0</v>
      </c>
      <c r="AG29" s="130">
        <v>0</v>
      </c>
      <c r="AH29" s="130">
        <v>12.6</v>
      </c>
      <c r="AI29" s="130">
        <v>0</v>
      </c>
      <c r="AJ29" s="130">
        <v>0</v>
      </c>
      <c r="AK29" s="130">
        <v>12.6</v>
      </c>
      <c r="AL29" s="128">
        <v>0</v>
      </c>
      <c r="AM29" s="128">
        <v>0</v>
      </c>
    </row>
    <row r="30" spans="1:39" x14ac:dyDescent="0.2">
      <c r="A30" s="2">
        <v>8</v>
      </c>
      <c r="B30" s="7" t="s">
        <v>29</v>
      </c>
      <c r="C30" s="130">
        <v>0</v>
      </c>
      <c r="D30" s="130">
        <v>0</v>
      </c>
      <c r="E30" s="130">
        <v>0</v>
      </c>
      <c r="F30" s="130">
        <v>19.100000000000001</v>
      </c>
      <c r="G30" s="130">
        <v>0</v>
      </c>
      <c r="H30" s="130">
        <v>0</v>
      </c>
      <c r="I30" s="130">
        <v>1.5</v>
      </c>
      <c r="J30" s="130">
        <v>0</v>
      </c>
      <c r="K30" s="130">
        <v>0</v>
      </c>
      <c r="L30" s="130">
        <v>0</v>
      </c>
      <c r="M30" s="130">
        <v>0</v>
      </c>
      <c r="N30" s="130">
        <v>0</v>
      </c>
      <c r="O30" s="130">
        <v>0</v>
      </c>
      <c r="P30" s="130">
        <v>23.7</v>
      </c>
      <c r="Q30" s="130">
        <v>0</v>
      </c>
      <c r="R30" s="130">
        <v>0</v>
      </c>
      <c r="S30" s="130">
        <v>0</v>
      </c>
      <c r="T30" s="130">
        <v>0</v>
      </c>
      <c r="U30" s="130">
        <v>0</v>
      </c>
      <c r="V30" s="130">
        <v>0</v>
      </c>
      <c r="W30" s="130">
        <v>0</v>
      </c>
      <c r="X30" s="130">
        <v>0</v>
      </c>
      <c r="Y30" s="130">
        <v>30.3</v>
      </c>
      <c r="Z30" s="130">
        <v>0</v>
      </c>
      <c r="AA30" s="130">
        <v>0</v>
      </c>
      <c r="AB30" s="130">
        <v>0</v>
      </c>
      <c r="AC30" s="130">
        <v>0</v>
      </c>
      <c r="AD30" s="130">
        <v>0</v>
      </c>
      <c r="AE30" s="130">
        <v>0</v>
      </c>
      <c r="AF30" s="130">
        <v>0</v>
      </c>
      <c r="AG30" s="130">
        <v>0</v>
      </c>
      <c r="AH30" s="130">
        <v>8.3000000000000007</v>
      </c>
      <c r="AI30" s="130">
        <v>0</v>
      </c>
      <c r="AJ30" s="130">
        <v>0</v>
      </c>
      <c r="AK30" s="130">
        <v>0</v>
      </c>
      <c r="AL30" s="128">
        <v>0</v>
      </c>
      <c r="AM30" s="128">
        <v>0</v>
      </c>
    </row>
    <row r="31" spans="1:39" x14ac:dyDescent="0.2">
      <c r="A31" s="2">
        <v>9</v>
      </c>
      <c r="B31" s="7" t="s">
        <v>30</v>
      </c>
      <c r="C31" s="130">
        <v>0</v>
      </c>
      <c r="D31" s="130">
        <v>0</v>
      </c>
      <c r="E31" s="130">
        <v>0</v>
      </c>
      <c r="F31" s="130">
        <v>31.3</v>
      </c>
      <c r="G31" s="130">
        <v>0</v>
      </c>
      <c r="H31" s="130">
        <v>0</v>
      </c>
      <c r="I31" s="130">
        <v>0</v>
      </c>
      <c r="J31" s="130">
        <v>0</v>
      </c>
      <c r="K31" s="130">
        <v>0</v>
      </c>
      <c r="L31" s="130">
        <v>0</v>
      </c>
      <c r="M31" s="130">
        <v>0</v>
      </c>
      <c r="N31" s="130">
        <v>0</v>
      </c>
      <c r="O31" s="130">
        <v>0</v>
      </c>
      <c r="P31" s="130">
        <v>21.7</v>
      </c>
      <c r="Q31" s="130">
        <v>0</v>
      </c>
      <c r="R31" s="130">
        <v>0</v>
      </c>
      <c r="S31" s="130">
        <v>0</v>
      </c>
      <c r="T31" s="130">
        <v>0</v>
      </c>
      <c r="U31" s="130">
        <v>0</v>
      </c>
      <c r="V31" s="130">
        <v>0</v>
      </c>
      <c r="W31" s="130">
        <v>0</v>
      </c>
      <c r="X31" s="130">
        <v>0</v>
      </c>
      <c r="Y31" s="130">
        <v>24.5</v>
      </c>
      <c r="Z31" s="130">
        <v>0</v>
      </c>
      <c r="AA31" s="130">
        <v>0</v>
      </c>
      <c r="AB31" s="130">
        <v>0</v>
      </c>
      <c r="AC31" s="130">
        <v>0</v>
      </c>
      <c r="AD31" s="130">
        <v>0</v>
      </c>
      <c r="AE31" s="130">
        <v>0</v>
      </c>
      <c r="AF31" s="130">
        <v>0</v>
      </c>
      <c r="AG31" s="130">
        <v>0</v>
      </c>
      <c r="AH31" s="130">
        <f>26.2</f>
        <v>26.2</v>
      </c>
      <c r="AI31" s="130">
        <v>0</v>
      </c>
      <c r="AJ31" s="130">
        <v>0</v>
      </c>
      <c r="AK31" s="130">
        <v>0</v>
      </c>
      <c r="AL31" s="128">
        <v>0</v>
      </c>
      <c r="AM31" s="128">
        <v>0</v>
      </c>
    </row>
    <row r="32" spans="1:39" x14ac:dyDescent="0.2">
      <c r="A32" s="2">
        <v>10</v>
      </c>
      <c r="B32" s="7" t="s">
        <v>31</v>
      </c>
      <c r="C32" s="130">
        <v>0</v>
      </c>
      <c r="D32" s="130">
        <v>0</v>
      </c>
      <c r="E32" s="130">
        <v>0</v>
      </c>
      <c r="F32" s="130">
        <v>0</v>
      </c>
      <c r="G32" s="130">
        <v>0</v>
      </c>
      <c r="H32" s="130">
        <v>0</v>
      </c>
      <c r="I32" s="130">
        <v>0</v>
      </c>
      <c r="J32" s="130">
        <v>0</v>
      </c>
      <c r="K32" s="130">
        <v>0</v>
      </c>
      <c r="L32" s="130">
        <v>0</v>
      </c>
      <c r="M32" s="130">
        <v>0</v>
      </c>
      <c r="N32" s="130">
        <v>0</v>
      </c>
      <c r="O32" s="130">
        <v>0</v>
      </c>
      <c r="P32" s="130">
        <v>0</v>
      </c>
      <c r="Q32" s="130">
        <v>0</v>
      </c>
      <c r="R32" s="130">
        <v>0</v>
      </c>
      <c r="S32" s="130">
        <v>0</v>
      </c>
      <c r="T32" s="130">
        <v>0</v>
      </c>
      <c r="U32" s="130">
        <v>0</v>
      </c>
      <c r="V32" s="130">
        <v>0</v>
      </c>
      <c r="W32" s="130">
        <v>0</v>
      </c>
      <c r="X32" s="130">
        <v>0</v>
      </c>
      <c r="Y32" s="130">
        <v>0</v>
      </c>
      <c r="Z32" s="130">
        <v>0</v>
      </c>
      <c r="AA32" s="130">
        <v>0</v>
      </c>
      <c r="AB32" s="130">
        <v>0</v>
      </c>
      <c r="AC32" s="130">
        <v>0</v>
      </c>
      <c r="AD32" s="130">
        <v>0</v>
      </c>
      <c r="AE32" s="130">
        <v>0</v>
      </c>
      <c r="AF32" s="130">
        <v>0</v>
      </c>
      <c r="AG32" s="130">
        <v>0</v>
      </c>
      <c r="AH32" s="130">
        <v>0</v>
      </c>
      <c r="AI32" s="130">
        <v>0</v>
      </c>
      <c r="AJ32" s="130">
        <v>0</v>
      </c>
      <c r="AK32" s="130">
        <v>0</v>
      </c>
      <c r="AL32" s="128">
        <v>0</v>
      </c>
      <c r="AM32" s="128">
        <v>0</v>
      </c>
    </row>
    <row r="33" spans="1:39" x14ac:dyDescent="0.2">
      <c r="A33" s="2">
        <v>11</v>
      </c>
      <c r="B33" s="7" t="s">
        <v>79</v>
      </c>
      <c r="C33" s="130">
        <v>0</v>
      </c>
      <c r="D33" s="130">
        <v>0</v>
      </c>
      <c r="E33" s="130">
        <v>0</v>
      </c>
      <c r="F33" s="130">
        <v>0</v>
      </c>
      <c r="G33" s="130">
        <v>0</v>
      </c>
      <c r="H33" s="130">
        <v>0</v>
      </c>
      <c r="I33" s="130">
        <v>37.299999999999997</v>
      </c>
      <c r="J33" s="130">
        <v>0</v>
      </c>
      <c r="K33" s="130">
        <v>0</v>
      </c>
      <c r="L33" s="130">
        <v>1.9</v>
      </c>
      <c r="M33" s="130">
        <v>0</v>
      </c>
      <c r="N33" s="130">
        <v>0</v>
      </c>
      <c r="O33" s="130">
        <v>0</v>
      </c>
      <c r="P33" s="130">
        <v>0</v>
      </c>
      <c r="Q33" s="130">
        <v>0</v>
      </c>
      <c r="R33" s="130">
        <v>0</v>
      </c>
      <c r="S33" s="130">
        <v>0</v>
      </c>
      <c r="T33" s="130">
        <v>0</v>
      </c>
      <c r="U33" s="130">
        <v>0</v>
      </c>
      <c r="V33" s="130">
        <v>0</v>
      </c>
      <c r="W33" s="130">
        <v>0</v>
      </c>
      <c r="X33" s="130">
        <v>0</v>
      </c>
      <c r="Y33" s="130">
        <v>0</v>
      </c>
      <c r="Z33" s="130">
        <v>0</v>
      </c>
      <c r="AA33" s="130">
        <v>0</v>
      </c>
      <c r="AB33" s="130">
        <v>0</v>
      </c>
      <c r="AC33" s="130">
        <v>0</v>
      </c>
      <c r="AD33" s="130">
        <v>0</v>
      </c>
      <c r="AE33" s="130">
        <v>0</v>
      </c>
      <c r="AF33" s="130">
        <v>0</v>
      </c>
      <c r="AG33" s="130">
        <v>0</v>
      </c>
      <c r="AH33" s="130">
        <v>20.3</v>
      </c>
      <c r="AI33" s="130">
        <v>0</v>
      </c>
      <c r="AJ33" s="130">
        <v>0</v>
      </c>
      <c r="AK33" s="130">
        <v>0</v>
      </c>
      <c r="AL33" s="128">
        <v>0</v>
      </c>
      <c r="AM33" s="128">
        <v>0</v>
      </c>
    </row>
    <row r="34" spans="1:39" s="10" customFormat="1" x14ac:dyDescent="0.2">
      <c r="A34" s="22">
        <v>12</v>
      </c>
      <c r="B34" s="9" t="s">
        <v>32</v>
      </c>
      <c r="C34" s="132">
        <v>0</v>
      </c>
      <c r="D34" s="132">
        <v>0</v>
      </c>
      <c r="E34" s="132">
        <v>0</v>
      </c>
      <c r="F34" s="132">
        <v>0</v>
      </c>
      <c r="G34" s="132">
        <v>0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v>0</v>
      </c>
      <c r="O34" s="132">
        <v>0</v>
      </c>
      <c r="P34" s="132">
        <v>0</v>
      </c>
      <c r="Q34" s="132">
        <v>0</v>
      </c>
      <c r="R34" s="132">
        <v>0</v>
      </c>
      <c r="S34" s="132">
        <v>0</v>
      </c>
      <c r="T34" s="132">
        <v>0</v>
      </c>
      <c r="U34" s="132">
        <v>0</v>
      </c>
      <c r="V34" s="132">
        <v>0</v>
      </c>
      <c r="W34" s="132">
        <v>0</v>
      </c>
      <c r="X34" s="132">
        <v>0</v>
      </c>
      <c r="Y34" s="132">
        <v>0</v>
      </c>
      <c r="Z34" s="132">
        <v>0</v>
      </c>
      <c r="AA34" s="132">
        <v>0</v>
      </c>
      <c r="AB34" s="132">
        <v>0</v>
      </c>
      <c r="AC34" s="132">
        <v>0</v>
      </c>
      <c r="AD34" s="132">
        <v>0</v>
      </c>
      <c r="AE34" s="132">
        <v>0</v>
      </c>
      <c r="AF34" s="132">
        <v>0</v>
      </c>
      <c r="AG34" s="132">
        <v>0</v>
      </c>
      <c r="AH34" s="132">
        <v>0</v>
      </c>
      <c r="AI34" s="132">
        <v>0</v>
      </c>
      <c r="AJ34" s="132">
        <v>0</v>
      </c>
      <c r="AK34" s="132">
        <v>0</v>
      </c>
      <c r="AL34" s="133">
        <v>0</v>
      </c>
      <c r="AM34" s="133">
        <v>0</v>
      </c>
    </row>
    <row r="35" spans="1:39" s="10" customFormat="1" x14ac:dyDescent="0.2">
      <c r="A35" s="22">
        <v>13</v>
      </c>
      <c r="B35" s="9" t="s">
        <v>33</v>
      </c>
      <c r="C35" s="132">
        <v>0</v>
      </c>
      <c r="D35" s="132">
        <v>0</v>
      </c>
      <c r="E35" s="132">
        <v>0</v>
      </c>
      <c r="F35" s="132">
        <v>0</v>
      </c>
      <c r="G35" s="132">
        <v>0</v>
      </c>
      <c r="H35" s="132">
        <v>0</v>
      </c>
      <c r="I35" s="132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32">
        <v>0</v>
      </c>
      <c r="Y35" s="132">
        <v>0</v>
      </c>
      <c r="Z35" s="132">
        <v>0</v>
      </c>
      <c r="AA35" s="132">
        <v>0</v>
      </c>
      <c r="AB35" s="132">
        <v>0</v>
      </c>
      <c r="AC35" s="132">
        <v>0</v>
      </c>
      <c r="AD35" s="132"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32">
        <v>0</v>
      </c>
      <c r="AL35" s="133">
        <v>0</v>
      </c>
      <c r="AM35" s="133">
        <v>0</v>
      </c>
    </row>
    <row r="36" spans="1:39" s="12" customFormat="1" x14ac:dyDescent="0.2">
      <c r="A36" s="2">
        <v>14</v>
      </c>
      <c r="B36" s="11" t="s">
        <v>34</v>
      </c>
      <c r="C36" s="134">
        <v>176.8</v>
      </c>
      <c r="D36" s="134">
        <v>0</v>
      </c>
      <c r="E36" s="134">
        <v>0</v>
      </c>
      <c r="F36" s="134">
        <v>308.10000000000002</v>
      </c>
      <c r="G36" s="134">
        <v>0</v>
      </c>
      <c r="H36" s="134">
        <v>0</v>
      </c>
      <c r="I36" s="134">
        <v>173.4</v>
      </c>
      <c r="J36" s="134">
        <v>0</v>
      </c>
      <c r="K36" s="134">
        <v>0</v>
      </c>
      <c r="L36" s="134">
        <v>120.7</v>
      </c>
      <c r="M36" s="134">
        <v>0</v>
      </c>
      <c r="N36" s="134">
        <v>0</v>
      </c>
      <c r="O36" s="134">
        <v>0</v>
      </c>
      <c r="P36" s="134">
        <v>112.3</v>
      </c>
      <c r="Q36" s="134">
        <v>0</v>
      </c>
      <c r="R36" s="134">
        <v>0</v>
      </c>
      <c r="S36" s="134">
        <v>161.69999999999999</v>
      </c>
      <c r="T36" s="134">
        <v>0</v>
      </c>
      <c r="U36" s="134">
        <v>0</v>
      </c>
      <c r="V36" s="134">
        <v>125.5</v>
      </c>
      <c r="W36" s="134">
        <v>0</v>
      </c>
      <c r="X36" s="134">
        <v>0</v>
      </c>
      <c r="Y36" s="134">
        <v>145.9</v>
      </c>
      <c r="Z36" s="134">
        <v>0</v>
      </c>
      <c r="AA36" s="134">
        <v>0</v>
      </c>
      <c r="AB36" s="134">
        <v>126.8</v>
      </c>
      <c r="AC36" s="134">
        <v>0</v>
      </c>
      <c r="AD36" s="134">
        <v>0</v>
      </c>
      <c r="AE36" s="134">
        <v>230.8</v>
      </c>
      <c r="AF36" s="134">
        <v>0</v>
      </c>
      <c r="AG36" s="134">
        <v>0</v>
      </c>
      <c r="AH36" s="134">
        <v>134.80000000000001</v>
      </c>
      <c r="AI36" s="134">
        <v>0</v>
      </c>
      <c r="AJ36" s="134">
        <v>0</v>
      </c>
      <c r="AK36" s="134">
        <v>236.5</v>
      </c>
      <c r="AL36" s="135">
        <v>0</v>
      </c>
      <c r="AM36" s="135">
        <v>0</v>
      </c>
    </row>
    <row r="37" spans="1:39" s="12" customFormat="1" x14ac:dyDescent="0.2">
      <c r="A37" s="2">
        <v>15</v>
      </c>
      <c r="B37" s="11" t="s">
        <v>35</v>
      </c>
      <c r="C37" s="134">
        <v>0</v>
      </c>
      <c r="D37" s="134">
        <v>0</v>
      </c>
      <c r="E37" s="134">
        <v>0</v>
      </c>
      <c r="F37" s="134">
        <v>0</v>
      </c>
      <c r="G37" s="134">
        <v>0</v>
      </c>
      <c r="H37" s="134">
        <v>0</v>
      </c>
      <c r="I37" s="134">
        <v>0</v>
      </c>
      <c r="J37" s="134">
        <v>0</v>
      </c>
      <c r="K37" s="134">
        <v>0</v>
      </c>
      <c r="L37" s="134">
        <v>0</v>
      </c>
      <c r="M37" s="134">
        <v>0</v>
      </c>
      <c r="N37" s="134">
        <v>0</v>
      </c>
      <c r="O37" s="134">
        <v>0</v>
      </c>
      <c r="P37" s="134">
        <v>0</v>
      </c>
      <c r="Q37" s="134">
        <v>0</v>
      </c>
      <c r="R37" s="134">
        <v>0</v>
      </c>
      <c r="S37" s="134">
        <v>0</v>
      </c>
      <c r="T37" s="134">
        <v>0</v>
      </c>
      <c r="U37" s="134">
        <v>0</v>
      </c>
      <c r="V37" s="134">
        <v>0</v>
      </c>
      <c r="W37" s="134">
        <v>0</v>
      </c>
      <c r="X37" s="134">
        <v>0</v>
      </c>
      <c r="Y37" s="134">
        <v>0</v>
      </c>
      <c r="Z37" s="134">
        <v>0</v>
      </c>
      <c r="AA37" s="134">
        <v>0</v>
      </c>
      <c r="AB37" s="134">
        <v>0</v>
      </c>
      <c r="AC37" s="134">
        <v>0</v>
      </c>
      <c r="AD37" s="134">
        <v>0</v>
      </c>
      <c r="AE37" s="134">
        <v>0</v>
      </c>
      <c r="AF37" s="134">
        <v>0</v>
      </c>
      <c r="AG37" s="134">
        <v>0</v>
      </c>
      <c r="AH37" s="134">
        <v>0</v>
      </c>
      <c r="AI37" s="134">
        <v>0</v>
      </c>
      <c r="AJ37" s="134">
        <v>0</v>
      </c>
      <c r="AK37" s="134">
        <v>0</v>
      </c>
      <c r="AL37" s="135">
        <v>0</v>
      </c>
      <c r="AM37" s="135">
        <v>0</v>
      </c>
    </row>
    <row r="38" spans="1:39" x14ac:dyDescent="0.2">
      <c r="A38" s="2">
        <v>16</v>
      </c>
      <c r="B38" s="7" t="s">
        <v>36</v>
      </c>
      <c r="C38" s="130">
        <v>0</v>
      </c>
      <c r="D38" s="130">
        <v>0</v>
      </c>
      <c r="E38" s="130">
        <v>0</v>
      </c>
      <c r="F38" s="130">
        <v>88.7</v>
      </c>
      <c r="G38" s="130">
        <v>0</v>
      </c>
      <c r="H38" s="130">
        <v>0</v>
      </c>
      <c r="I38" s="130">
        <v>1.6</v>
      </c>
      <c r="J38" s="130">
        <v>0</v>
      </c>
      <c r="K38" s="130">
        <v>0</v>
      </c>
      <c r="L38" s="130">
        <v>110.7</v>
      </c>
      <c r="M38" s="130">
        <v>0</v>
      </c>
      <c r="N38" s="130">
        <v>0</v>
      </c>
      <c r="O38" s="130">
        <v>94.2</v>
      </c>
      <c r="P38" s="130">
        <v>77</v>
      </c>
      <c r="Q38" s="130">
        <v>0</v>
      </c>
      <c r="R38" s="130">
        <v>78.099999999999994</v>
      </c>
      <c r="S38" s="130">
        <v>34</v>
      </c>
      <c r="T38" s="130">
        <v>0</v>
      </c>
      <c r="U38" s="130">
        <v>6.8</v>
      </c>
      <c r="V38" s="130">
        <v>97.4</v>
      </c>
      <c r="W38" s="130">
        <v>0</v>
      </c>
      <c r="X38" s="130">
        <v>0</v>
      </c>
      <c r="Y38" s="130">
        <v>82</v>
      </c>
      <c r="Z38" s="130">
        <v>0</v>
      </c>
      <c r="AA38" s="130">
        <v>0</v>
      </c>
      <c r="AB38" s="130">
        <v>47.1</v>
      </c>
      <c r="AC38" s="130">
        <v>0</v>
      </c>
      <c r="AD38" s="130">
        <v>0</v>
      </c>
      <c r="AE38" s="130">
        <v>37</v>
      </c>
      <c r="AF38" s="130">
        <v>0</v>
      </c>
      <c r="AG38" s="130">
        <v>0</v>
      </c>
      <c r="AH38" s="130">
        <v>76.7</v>
      </c>
      <c r="AI38" s="130">
        <v>0</v>
      </c>
      <c r="AJ38" s="130">
        <v>0</v>
      </c>
      <c r="AK38" s="130">
        <f>11</f>
        <v>11</v>
      </c>
      <c r="AL38" s="128">
        <v>0</v>
      </c>
      <c r="AM38" s="128">
        <v>0</v>
      </c>
    </row>
    <row r="39" spans="1:39" x14ac:dyDescent="0.2">
      <c r="A39" s="2">
        <v>17</v>
      </c>
      <c r="B39" s="7" t="s">
        <v>37</v>
      </c>
      <c r="C39" s="130">
        <v>0</v>
      </c>
      <c r="D39" s="130">
        <v>0</v>
      </c>
      <c r="E39" s="130">
        <v>0</v>
      </c>
      <c r="F39" s="130">
        <v>22</v>
      </c>
      <c r="G39" s="130">
        <v>0</v>
      </c>
      <c r="H39" s="130">
        <v>0</v>
      </c>
      <c r="I39" s="130">
        <v>0</v>
      </c>
      <c r="J39" s="130">
        <v>0</v>
      </c>
      <c r="K39" s="130">
        <v>0</v>
      </c>
      <c r="L39" s="130">
        <v>922.9</v>
      </c>
      <c r="M39" s="130">
        <v>0</v>
      </c>
      <c r="N39" s="130">
        <v>861.3</v>
      </c>
      <c r="O39" s="130">
        <v>0</v>
      </c>
      <c r="P39" s="130">
        <v>62.2</v>
      </c>
      <c r="Q39" s="130">
        <v>0</v>
      </c>
      <c r="R39" s="130">
        <v>0</v>
      </c>
      <c r="S39" s="130">
        <v>51.6</v>
      </c>
      <c r="T39" s="130">
        <v>0</v>
      </c>
      <c r="U39" s="130">
        <v>0</v>
      </c>
      <c r="V39" s="130">
        <v>19.899999999999999</v>
      </c>
      <c r="W39" s="130">
        <v>0</v>
      </c>
      <c r="X39" s="130">
        <v>0</v>
      </c>
      <c r="Y39" s="130">
        <v>6.2</v>
      </c>
      <c r="Z39" s="130">
        <v>0</v>
      </c>
      <c r="AA39" s="130">
        <v>0</v>
      </c>
      <c r="AB39" s="130">
        <v>0</v>
      </c>
      <c r="AC39" s="130">
        <v>0</v>
      </c>
      <c r="AD39" s="130">
        <v>0</v>
      </c>
      <c r="AE39" s="130">
        <v>0</v>
      </c>
      <c r="AF39" s="130">
        <v>0</v>
      </c>
      <c r="AG39" s="130">
        <v>0</v>
      </c>
      <c r="AH39" s="130">
        <v>0</v>
      </c>
      <c r="AI39" s="130">
        <v>0</v>
      </c>
      <c r="AJ39" s="130">
        <v>0</v>
      </c>
      <c r="AK39" s="130">
        <v>0</v>
      </c>
      <c r="AL39" s="128">
        <v>0</v>
      </c>
      <c r="AM39" s="128">
        <v>0</v>
      </c>
    </row>
    <row r="40" spans="1:39" x14ac:dyDescent="0.2">
      <c r="A40" s="2">
        <v>18</v>
      </c>
      <c r="B40" s="7" t="s">
        <v>38</v>
      </c>
      <c r="C40" s="130">
        <v>10.4</v>
      </c>
      <c r="D40" s="130">
        <v>0</v>
      </c>
      <c r="E40" s="130">
        <v>0</v>
      </c>
      <c r="F40" s="130">
        <v>0.6</v>
      </c>
      <c r="G40" s="130">
        <v>0</v>
      </c>
      <c r="H40" s="130">
        <v>0</v>
      </c>
      <c r="I40" s="130">
        <v>0</v>
      </c>
      <c r="J40" s="130">
        <v>0</v>
      </c>
      <c r="K40" s="130">
        <v>0</v>
      </c>
      <c r="L40" s="130">
        <v>28.6</v>
      </c>
      <c r="M40" s="130">
        <v>0</v>
      </c>
      <c r="N40" s="130">
        <v>0</v>
      </c>
      <c r="O40" s="130">
        <v>0</v>
      </c>
      <c r="P40" s="130">
        <v>0</v>
      </c>
      <c r="Q40" s="130">
        <v>0</v>
      </c>
      <c r="R40" s="130">
        <v>0</v>
      </c>
      <c r="S40" s="130">
        <v>16.100000000000001</v>
      </c>
      <c r="T40" s="130">
        <v>0</v>
      </c>
      <c r="U40" s="130">
        <v>0</v>
      </c>
      <c r="V40" s="130">
        <v>0</v>
      </c>
      <c r="W40" s="130">
        <v>0</v>
      </c>
      <c r="X40" s="130">
        <v>0</v>
      </c>
      <c r="Y40" s="130">
        <v>0</v>
      </c>
      <c r="Z40" s="130">
        <v>0</v>
      </c>
      <c r="AA40" s="130">
        <v>0</v>
      </c>
      <c r="AB40" s="130">
        <v>15.6</v>
      </c>
      <c r="AC40" s="130">
        <v>0</v>
      </c>
      <c r="AD40" s="130">
        <v>0</v>
      </c>
      <c r="AE40" s="130">
        <v>35.5</v>
      </c>
      <c r="AF40" s="130">
        <v>0</v>
      </c>
      <c r="AG40" s="130">
        <v>0</v>
      </c>
      <c r="AH40" s="130">
        <v>0</v>
      </c>
      <c r="AI40" s="130">
        <v>0</v>
      </c>
      <c r="AJ40" s="130">
        <v>0</v>
      </c>
      <c r="AK40" s="130">
        <v>6.5</v>
      </c>
      <c r="AL40" s="128">
        <v>0</v>
      </c>
      <c r="AM40" s="128">
        <v>0</v>
      </c>
    </row>
    <row r="41" spans="1:39" x14ac:dyDescent="0.2">
      <c r="A41" s="2">
        <v>19</v>
      </c>
      <c r="B41" s="7" t="s">
        <v>39</v>
      </c>
      <c r="C41" s="130">
        <v>99</v>
      </c>
      <c r="D41" s="130">
        <v>0</v>
      </c>
      <c r="E41" s="130">
        <v>99</v>
      </c>
      <c r="F41" s="130">
        <v>144.1</v>
      </c>
      <c r="G41" s="130">
        <v>0</v>
      </c>
      <c r="H41" s="130">
        <v>99.9</v>
      </c>
      <c r="I41" s="130">
        <v>0</v>
      </c>
      <c r="J41" s="130">
        <v>0</v>
      </c>
      <c r="K41" s="130">
        <v>0</v>
      </c>
      <c r="L41" s="130">
        <v>0</v>
      </c>
      <c r="M41" s="130">
        <v>0</v>
      </c>
      <c r="N41" s="130">
        <v>0</v>
      </c>
      <c r="O41" s="130">
        <v>0</v>
      </c>
      <c r="P41" s="130">
        <v>0</v>
      </c>
      <c r="Q41" s="130">
        <v>0</v>
      </c>
      <c r="R41" s="130">
        <v>0</v>
      </c>
      <c r="S41" s="130">
        <v>0</v>
      </c>
      <c r="T41" s="130">
        <v>0</v>
      </c>
      <c r="U41" s="130">
        <v>0</v>
      </c>
      <c r="V41" s="130">
        <v>0</v>
      </c>
      <c r="W41" s="130">
        <v>0</v>
      </c>
      <c r="X41" s="130">
        <v>0</v>
      </c>
      <c r="Y41" s="130">
        <v>0</v>
      </c>
      <c r="Z41" s="130">
        <v>0</v>
      </c>
      <c r="AA41" s="130">
        <v>0</v>
      </c>
      <c r="AB41" s="130">
        <v>0</v>
      </c>
      <c r="AC41" s="130">
        <v>0</v>
      </c>
      <c r="AD41" s="130">
        <v>0</v>
      </c>
      <c r="AE41" s="130">
        <v>0</v>
      </c>
      <c r="AF41" s="130">
        <v>0</v>
      </c>
      <c r="AG41" s="130">
        <v>0</v>
      </c>
      <c r="AH41" s="130">
        <v>0</v>
      </c>
      <c r="AI41" s="130">
        <v>0</v>
      </c>
      <c r="AJ41" s="130">
        <v>0</v>
      </c>
      <c r="AK41" s="130">
        <v>0</v>
      </c>
      <c r="AL41" s="128">
        <v>0</v>
      </c>
      <c r="AM41" s="128">
        <v>0</v>
      </c>
    </row>
    <row r="42" spans="1:39" x14ac:dyDescent="0.2">
      <c r="A42" s="2">
        <v>20</v>
      </c>
      <c r="B42" s="7" t="s">
        <v>40</v>
      </c>
      <c r="C42" s="130">
        <v>129.1</v>
      </c>
      <c r="D42" s="130">
        <v>0</v>
      </c>
      <c r="E42" s="130">
        <v>0</v>
      </c>
      <c r="F42" s="130">
        <v>107</v>
      </c>
      <c r="G42" s="130">
        <v>0</v>
      </c>
      <c r="H42" s="130">
        <v>0</v>
      </c>
      <c r="I42" s="130">
        <v>117.7</v>
      </c>
      <c r="J42" s="130">
        <v>0</v>
      </c>
      <c r="K42" s="130">
        <v>0</v>
      </c>
      <c r="L42" s="130">
        <v>146.4</v>
      </c>
      <c r="M42" s="130">
        <v>0</v>
      </c>
      <c r="N42" s="130">
        <v>0</v>
      </c>
      <c r="O42" s="130">
        <v>0</v>
      </c>
      <c r="P42" s="130">
        <v>175</v>
      </c>
      <c r="Q42" s="130">
        <v>0</v>
      </c>
      <c r="R42" s="130">
        <v>0</v>
      </c>
      <c r="S42" s="130">
        <v>121.8</v>
      </c>
      <c r="T42" s="130">
        <v>0</v>
      </c>
      <c r="U42" s="130">
        <v>0</v>
      </c>
      <c r="V42" s="130">
        <v>170</v>
      </c>
      <c r="W42" s="130">
        <v>0</v>
      </c>
      <c r="X42" s="130">
        <v>0</v>
      </c>
      <c r="Y42" s="130">
        <v>161</v>
      </c>
      <c r="Z42" s="130">
        <v>0</v>
      </c>
      <c r="AA42" s="130">
        <v>0</v>
      </c>
      <c r="AB42" s="130">
        <v>137</v>
      </c>
      <c r="AC42" s="130">
        <v>0</v>
      </c>
      <c r="AD42" s="130">
        <v>0</v>
      </c>
      <c r="AE42" s="130">
        <v>181.3</v>
      </c>
      <c r="AF42" s="130">
        <v>0</v>
      </c>
      <c r="AG42" s="130">
        <v>0</v>
      </c>
      <c r="AH42" s="130">
        <v>160</v>
      </c>
      <c r="AI42" s="130">
        <v>0</v>
      </c>
      <c r="AJ42" s="130">
        <v>0</v>
      </c>
      <c r="AK42" s="130">
        <v>50</v>
      </c>
      <c r="AL42" s="128">
        <v>0</v>
      </c>
      <c r="AM42" s="128">
        <v>0</v>
      </c>
    </row>
    <row r="43" spans="1:39" s="13" customFormat="1" ht="30" x14ac:dyDescent="0.25">
      <c r="A43" s="2">
        <v>21</v>
      </c>
      <c r="B43" s="7" t="s">
        <v>41</v>
      </c>
      <c r="C43" s="130">
        <v>0.4</v>
      </c>
      <c r="D43" s="130">
        <v>0</v>
      </c>
      <c r="E43" s="130">
        <v>0</v>
      </c>
      <c r="F43" s="130">
        <v>0.5</v>
      </c>
      <c r="G43" s="130">
        <v>0</v>
      </c>
      <c r="H43" s="130">
        <v>0</v>
      </c>
      <c r="I43" s="130">
        <v>0</v>
      </c>
      <c r="J43" s="130">
        <v>0</v>
      </c>
      <c r="K43" s="130">
        <v>0</v>
      </c>
      <c r="L43" s="130">
        <v>0</v>
      </c>
      <c r="M43" s="130">
        <v>0</v>
      </c>
      <c r="N43" s="130">
        <v>0</v>
      </c>
      <c r="O43" s="130">
        <v>3</v>
      </c>
      <c r="P43" s="130">
        <v>13</v>
      </c>
      <c r="Q43" s="130">
        <v>0</v>
      </c>
      <c r="R43" s="130">
        <v>4.7</v>
      </c>
      <c r="S43" s="130">
        <v>5.4</v>
      </c>
      <c r="T43" s="130">
        <v>0</v>
      </c>
      <c r="U43" s="130">
        <v>0.5</v>
      </c>
      <c r="V43" s="130">
        <v>0</v>
      </c>
      <c r="W43" s="130">
        <v>0</v>
      </c>
      <c r="X43" s="130">
        <v>0</v>
      </c>
      <c r="Y43" s="130">
        <v>0</v>
      </c>
      <c r="Z43" s="130">
        <v>0</v>
      </c>
      <c r="AA43" s="130">
        <v>0</v>
      </c>
      <c r="AB43" s="130">
        <v>6.5</v>
      </c>
      <c r="AC43" s="130">
        <v>0</v>
      </c>
      <c r="AD43" s="130">
        <v>0</v>
      </c>
      <c r="AE43" s="130">
        <v>0</v>
      </c>
      <c r="AF43" s="130">
        <v>0</v>
      </c>
      <c r="AG43" s="130">
        <v>0</v>
      </c>
      <c r="AH43" s="130">
        <v>0</v>
      </c>
      <c r="AI43" s="130">
        <v>0</v>
      </c>
      <c r="AJ43" s="130">
        <v>0</v>
      </c>
      <c r="AK43" s="130">
        <v>0</v>
      </c>
      <c r="AL43" s="128">
        <v>0</v>
      </c>
      <c r="AM43" s="128">
        <v>0</v>
      </c>
    </row>
    <row r="44" spans="1:39" x14ac:dyDescent="0.2">
      <c r="A44" s="2">
        <v>22</v>
      </c>
      <c r="B44" s="7" t="s">
        <v>42</v>
      </c>
      <c r="C44" s="130">
        <v>3</v>
      </c>
      <c r="D44" s="130">
        <v>0</v>
      </c>
      <c r="E44" s="130">
        <v>0</v>
      </c>
      <c r="F44" s="130">
        <v>1.4</v>
      </c>
      <c r="G44" s="130">
        <v>0</v>
      </c>
      <c r="H44" s="130">
        <v>0</v>
      </c>
      <c r="I44" s="130">
        <v>18.5</v>
      </c>
      <c r="J44" s="130">
        <v>0</v>
      </c>
      <c r="K44" s="130">
        <v>0</v>
      </c>
      <c r="L44" s="130">
        <v>0</v>
      </c>
      <c r="M44" s="130">
        <v>0</v>
      </c>
      <c r="N44" s="130">
        <v>0</v>
      </c>
      <c r="O44" s="130">
        <v>0</v>
      </c>
      <c r="P44" s="130">
        <v>17.8</v>
      </c>
      <c r="Q44" s="130">
        <v>0</v>
      </c>
      <c r="R44" s="130">
        <v>0</v>
      </c>
      <c r="S44" s="130">
        <v>8.6999999999999993</v>
      </c>
      <c r="T44" s="130">
        <v>0</v>
      </c>
      <c r="U44" s="130">
        <v>0</v>
      </c>
      <c r="V44" s="130">
        <v>0</v>
      </c>
      <c r="W44" s="130">
        <v>0</v>
      </c>
      <c r="X44" s="130">
        <v>0</v>
      </c>
      <c r="Y44" s="130">
        <v>1</v>
      </c>
      <c r="Z44" s="130">
        <v>0</v>
      </c>
      <c r="AA44" s="130">
        <v>0</v>
      </c>
      <c r="AB44" s="130">
        <v>16.2</v>
      </c>
      <c r="AC44" s="130">
        <v>0</v>
      </c>
      <c r="AD44" s="130">
        <v>0</v>
      </c>
      <c r="AE44" s="130">
        <v>0</v>
      </c>
      <c r="AF44" s="130">
        <v>0</v>
      </c>
      <c r="AG44" s="130">
        <v>0</v>
      </c>
      <c r="AH44" s="130">
        <v>6</v>
      </c>
      <c r="AI44" s="130">
        <v>0</v>
      </c>
      <c r="AJ44" s="130">
        <v>0</v>
      </c>
      <c r="AK44" s="130">
        <f>10.2+4+2.5+3.2+1.2+2</f>
        <v>23.099999999999998</v>
      </c>
      <c r="AL44" s="128">
        <v>0</v>
      </c>
      <c r="AM44" s="128">
        <v>0</v>
      </c>
    </row>
    <row r="45" spans="1:39" x14ac:dyDescent="0.2">
      <c r="A45" s="2">
        <v>23</v>
      </c>
      <c r="B45" s="7" t="s">
        <v>43</v>
      </c>
      <c r="C45" s="130">
        <v>0</v>
      </c>
      <c r="D45" s="130">
        <v>0</v>
      </c>
      <c r="E45" s="130">
        <v>0</v>
      </c>
      <c r="F45" s="130">
        <v>0</v>
      </c>
      <c r="G45" s="130">
        <v>0</v>
      </c>
      <c r="H45" s="130">
        <v>0</v>
      </c>
      <c r="I45" s="130">
        <v>0</v>
      </c>
      <c r="J45" s="130">
        <v>0</v>
      </c>
      <c r="K45" s="130">
        <v>0</v>
      </c>
      <c r="L45" s="130">
        <v>1.5</v>
      </c>
      <c r="M45" s="130">
        <v>0</v>
      </c>
      <c r="N45" s="130">
        <v>0</v>
      </c>
      <c r="O45" s="130">
        <v>0</v>
      </c>
      <c r="P45" s="130">
        <v>1</v>
      </c>
      <c r="Q45" s="130">
        <v>0</v>
      </c>
      <c r="R45" s="130">
        <v>0</v>
      </c>
      <c r="S45" s="130">
        <v>1.3</v>
      </c>
      <c r="T45" s="130">
        <v>0</v>
      </c>
      <c r="U45" s="130">
        <v>0</v>
      </c>
      <c r="V45" s="130">
        <v>0</v>
      </c>
      <c r="W45" s="130">
        <v>0</v>
      </c>
      <c r="X45" s="130">
        <v>0</v>
      </c>
      <c r="Y45" s="130">
        <v>0.8</v>
      </c>
      <c r="Z45" s="130">
        <v>0</v>
      </c>
      <c r="AA45" s="130">
        <v>0</v>
      </c>
      <c r="AB45" s="130">
        <v>1</v>
      </c>
      <c r="AC45" s="130">
        <v>0</v>
      </c>
      <c r="AD45" s="130">
        <v>0</v>
      </c>
      <c r="AE45" s="130">
        <v>0</v>
      </c>
      <c r="AF45" s="130">
        <v>0</v>
      </c>
      <c r="AG45" s="130">
        <v>0</v>
      </c>
      <c r="AH45" s="130">
        <v>0</v>
      </c>
      <c r="AI45" s="130">
        <v>0</v>
      </c>
      <c r="AJ45" s="130">
        <v>0</v>
      </c>
      <c r="AK45" s="130">
        <v>0</v>
      </c>
      <c r="AL45" s="128">
        <v>0</v>
      </c>
      <c r="AM45" s="128">
        <v>0</v>
      </c>
    </row>
    <row r="46" spans="1:39" x14ac:dyDescent="0.2">
      <c r="A46" s="2">
        <v>24</v>
      </c>
      <c r="B46" s="7" t="s">
        <v>44</v>
      </c>
      <c r="C46" s="130">
        <v>0</v>
      </c>
      <c r="D46" s="130">
        <v>0</v>
      </c>
      <c r="E46" s="130">
        <v>0</v>
      </c>
      <c r="F46" s="130">
        <v>0</v>
      </c>
      <c r="G46" s="130">
        <v>0</v>
      </c>
      <c r="H46" s="130">
        <v>0</v>
      </c>
      <c r="I46" s="130">
        <v>0</v>
      </c>
      <c r="J46" s="130">
        <v>0</v>
      </c>
      <c r="K46" s="130">
        <v>0</v>
      </c>
      <c r="L46" s="130">
        <v>0</v>
      </c>
      <c r="M46" s="130">
        <v>0</v>
      </c>
      <c r="N46" s="130">
        <v>0</v>
      </c>
      <c r="O46" s="130">
        <v>0</v>
      </c>
      <c r="P46" s="130">
        <v>0</v>
      </c>
      <c r="Q46" s="130">
        <v>0</v>
      </c>
      <c r="R46" s="130">
        <v>0</v>
      </c>
      <c r="S46" s="130">
        <v>0</v>
      </c>
      <c r="T46" s="130">
        <v>0</v>
      </c>
      <c r="U46" s="130">
        <v>0</v>
      </c>
      <c r="V46" s="130">
        <v>0</v>
      </c>
      <c r="W46" s="130">
        <v>0</v>
      </c>
      <c r="X46" s="130">
        <v>0</v>
      </c>
      <c r="Y46" s="130">
        <v>0</v>
      </c>
      <c r="Z46" s="130">
        <v>0</v>
      </c>
      <c r="AA46" s="130">
        <v>0</v>
      </c>
      <c r="AB46" s="130">
        <v>0</v>
      </c>
      <c r="AC46" s="130">
        <v>0</v>
      </c>
      <c r="AD46" s="130">
        <v>0</v>
      </c>
      <c r="AE46" s="130">
        <v>0</v>
      </c>
      <c r="AF46" s="130">
        <v>0</v>
      </c>
      <c r="AG46" s="130">
        <v>0</v>
      </c>
      <c r="AH46" s="130">
        <v>0</v>
      </c>
      <c r="AI46" s="130">
        <v>0</v>
      </c>
      <c r="AJ46" s="130">
        <v>0</v>
      </c>
      <c r="AK46" s="130">
        <v>0</v>
      </c>
      <c r="AL46" s="128">
        <v>0</v>
      </c>
      <c r="AM46" s="128">
        <v>0</v>
      </c>
    </row>
    <row r="47" spans="1:39" x14ac:dyDescent="0.2">
      <c r="A47" s="2">
        <v>25</v>
      </c>
      <c r="B47" s="7" t="s">
        <v>45</v>
      </c>
      <c r="C47" s="130">
        <v>0</v>
      </c>
      <c r="D47" s="130">
        <v>0</v>
      </c>
      <c r="E47" s="130">
        <v>0</v>
      </c>
      <c r="F47" s="130">
        <v>0</v>
      </c>
      <c r="G47" s="130">
        <v>0</v>
      </c>
      <c r="H47" s="130">
        <v>0</v>
      </c>
      <c r="I47" s="130">
        <v>0</v>
      </c>
      <c r="J47" s="130">
        <v>0</v>
      </c>
      <c r="K47" s="130">
        <v>0</v>
      </c>
      <c r="L47" s="130">
        <v>0</v>
      </c>
      <c r="M47" s="130">
        <v>0</v>
      </c>
      <c r="N47" s="130">
        <v>0</v>
      </c>
      <c r="O47" s="130">
        <v>0</v>
      </c>
      <c r="P47" s="130">
        <v>0</v>
      </c>
      <c r="Q47" s="130">
        <v>0</v>
      </c>
      <c r="R47" s="130">
        <v>0</v>
      </c>
      <c r="S47" s="130">
        <v>0</v>
      </c>
      <c r="T47" s="130">
        <v>0</v>
      </c>
      <c r="U47" s="130">
        <v>0</v>
      </c>
      <c r="V47" s="130">
        <v>0</v>
      </c>
      <c r="W47" s="130">
        <v>0</v>
      </c>
      <c r="X47" s="130">
        <v>0</v>
      </c>
      <c r="Y47" s="130">
        <v>0</v>
      </c>
      <c r="Z47" s="130">
        <v>0</v>
      </c>
      <c r="AA47" s="130">
        <v>0</v>
      </c>
      <c r="AB47" s="130">
        <v>0</v>
      </c>
      <c r="AC47" s="130">
        <v>0</v>
      </c>
      <c r="AD47" s="130">
        <v>0</v>
      </c>
      <c r="AE47" s="130">
        <v>0</v>
      </c>
      <c r="AF47" s="130">
        <v>0</v>
      </c>
      <c r="AG47" s="130">
        <v>0</v>
      </c>
      <c r="AH47" s="130">
        <v>0</v>
      </c>
      <c r="AI47" s="130">
        <v>0</v>
      </c>
      <c r="AJ47" s="130">
        <v>0</v>
      </c>
      <c r="AK47" s="130">
        <v>0</v>
      </c>
      <c r="AL47" s="128">
        <v>0</v>
      </c>
      <c r="AM47" s="128">
        <v>0</v>
      </c>
    </row>
    <row r="48" spans="1:39" x14ac:dyDescent="0.2">
      <c r="A48" s="2">
        <v>26</v>
      </c>
      <c r="B48" s="7" t="s">
        <v>46</v>
      </c>
      <c r="C48" s="130">
        <v>6</v>
      </c>
      <c r="D48" s="130">
        <v>0</v>
      </c>
      <c r="E48" s="130">
        <v>0</v>
      </c>
      <c r="F48" s="130">
        <v>4.2</v>
      </c>
      <c r="G48" s="130">
        <v>0</v>
      </c>
      <c r="H48" s="130">
        <v>0</v>
      </c>
      <c r="I48" s="130">
        <v>1.2</v>
      </c>
      <c r="J48" s="130">
        <v>0</v>
      </c>
      <c r="K48" s="130">
        <v>0</v>
      </c>
      <c r="L48" s="130">
        <v>3.3</v>
      </c>
      <c r="M48" s="130">
        <v>0</v>
      </c>
      <c r="N48" s="130">
        <v>0</v>
      </c>
      <c r="O48" s="130">
        <v>0</v>
      </c>
      <c r="P48" s="130">
        <v>0</v>
      </c>
      <c r="Q48" s="130">
        <v>0</v>
      </c>
      <c r="R48" s="130">
        <v>0</v>
      </c>
      <c r="S48" s="130">
        <v>8</v>
      </c>
      <c r="T48" s="130">
        <v>0</v>
      </c>
      <c r="U48" s="130">
        <v>0</v>
      </c>
      <c r="V48" s="130">
        <v>4.2</v>
      </c>
      <c r="W48" s="130">
        <v>0</v>
      </c>
      <c r="X48" s="130">
        <v>0</v>
      </c>
      <c r="Y48" s="130">
        <v>6.9</v>
      </c>
      <c r="Z48" s="130">
        <v>0</v>
      </c>
      <c r="AA48" s="130">
        <v>0</v>
      </c>
      <c r="AB48" s="130">
        <v>4.0999999999999996</v>
      </c>
      <c r="AC48" s="130">
        <v>0</v>
      </c>
      <c r="AD48" s="130">
        <v>0</v>
      </c>
      <c r="AE48" s="130">
        <v>5.9</v>
      </c>
      <c r="AF48" s="130">
        <v>0</v>
      </c>
      <c r="AG48" s="130">
        <v>0</v>
      </c>
      <c r="AH48" s="130">
        <v>14.5</v>
      </c>
      <c r="AI48" s="130">
        <v>0</v>
      </c>
      <c r="AJ48" s="130">
        <v>0</v>
      </c>
      <c r="AK48" s="130">
        <v>1.6</v>
      </c>
      <c r="AL48" s="128">
        <v>0</v>
      </c>
      <c r="AM48" s="128">
        <v>0</v>
      </c>
    </row>
    <row r="49" spans="1:39" x14ac:dyDescent="0.2">
      <c r="A49" s="2">
        <v>27</v>
      </c>
      <c r="B49" s="7" t="s">
        <v>47</v>
      </c>
      <c r="C49" s="130">
        <v>0.2</v>
      </c>
      <c r="D49" s="130">
        <v>0</v>
      </c>
      <c r="E49" s="130">
        <v>0</v>
      </c>
      <c r="F49" s="130">
        <v>0.1</v>
      </c>
      <c r="G49" s="130">
        <v>0</v>
      </c>
      <c r="H49" s="130">
        <v>0</v>
      </c>
      <c r="I49" s="130">
        <v>4.5</v>
      </c>
      <c r="J49" s="130">
        <v>0</v>
      </c>
      <c r="K49" s="130">
        <v>0</v>
      </c>
      <c r="L49" s="130">
        <v>0.3</v>
      </c>
      <c r="M49" s="130">
        <v>0</v>
      </c>
      <c r="N49" s="130">
        <v>0</v>
      </c>
      <c r="O49" s="130">
        <v>0</v>
      </c>
      <c r="P49" s="130">
        <v>0.2</v>
      </c>
      <c r="Q49" s="130">
        <v>0</v>
      </c>
      <c r="R49" s="130">
        <v>0</v>
      </c>
      <c r="S49" s="130">
        <v>0.1</v>
      </c>
      <c r="T49" s="130">
        <v>0</v>
      </c>
      <c r="U49" s="130">
        <v>0</v>
      </c>
      <c r="V49" s="130">
        <v>0</v>
      </c>
      <c r="W49" s="130">
        <v>0</v>
      </c>
      <c r="X49" s="130">
        <v>0</v>
      </c>
      <c r="Y49" s="130">
        <v>0</v>
      </c>
      <c r="Z49" s="130">
        <v>0</v>
      </c>
      <c r="AA49" s="130">
        <v>0</v>
      </c>
      <c r="AB49" s="130">
        <v>0</v>
      </c>
      <c r="AC49" s="130">
        <v>0</v>
      </c>
      <c r="AD49" s="130">
        <v>0</v>
      </c>
      <c r="AE49" s="130">
        <v>0</v>
      </c>
      <c r="AF49" s="130">
        <v>0</v>
      </c>
      <c r="AG49" s="130">
        <v>0</v>
      </c>
      <c r="AH49" s="130">
        <v>0</v>
      </c>
      <c r="AI49" s="130">
        <v>0</v>
      </c>
      <c r="AJ49" s="130">
        <v>0</v>
      </c>
      <c r="AK49" s="130">
        <v>0</v>
      </c>
      <c r="AL49" s="128">
        <v>0</v>
      </c>
      <c r="AM49" s="128">
        <v>0</v>
      </c>
    </row>
    <row r="50" spans="1:39" x14ac:dyDescent="0.2">
      <c r="A50" s="2">
        <v>28</v>
      </c>
      <c r="B50" s="7" t="s">
        <v>70</v>
      </c>
      <c r="C50" s="130">
        <v>0</v>
      </c>
      <c r="D50" s="130">
        <v>0</v>
      </c>
      <c r="E50" s="130">
        <v>0</v>
      </c>
      <c r="F50" s="130">
        <v>0</v>
      </c>
      <c r="G50" s="130">
        <v>0</v>
      </c>
      <c r="H50" s="130">
        <v>0</v>
      </c>
      <c r="I50" s="130">
        <v>15.3</v>
      </c>
      <c r="J50" s="130">
        <v>0</v>
      </c>
      <c r="K50" s="130">
        <v>0</v>
      </c>
      <c r="L50" s="130">
        <v>0</v>
      </c>
      <c r="M50" s="130">
        <v>0</v>
      </c>
      <c r="N50" s="130">
        <v>0</v>
      </c>
      <c r="O50" s="130">
        <v>0</v>
      </c>
      <c r="P50" s="130">
        <v>0</v>
      </c>
      <c r="Q50" s="130">
        <v>0</v>
      </c>
      <c r="R50" s="130">
        <v>0</v>
      </c>
      <c r="S50" s="130">
        <v>0</v>
      </c>
      <c r="T50" s="130">
        <v>0</v>
      </c>
      <c r="U50" s="130">
        <v>0</v>
      </c>
      <c r="V50" s="130">
        <v>0</v>
      </c>
      <c r="W50" s="130">
        <v>0</v>
      </c>
      <c r="X50" s="130">
        <v>0</v>
      </c>
      <c r="Y50" s="130">
        <v>0</v>
      </c>
      <c r="Z50" s="130">
        <v>0</v>
      </c>
      <c r="AA50" s="130">
        <v>0</v>
      </c>
      <c r="AB50" s="130">
        <v>2.9</v>
      </c>
      <c r="AC50" s="130">
        <v>0</v>
      </c>
      <c r="AD50" s="130">
        <v>0</v>
      </c>
      <c r="AE50" s="130">
        <v>0</v>
      </c>
      <c r="AF50" s="130">
        <v>0</v>
      </c>
      <c r="AG50" s="130">
        <v>0</v>
      </c>
      <c r="AH50" s="130">
        <v>0</v>
      </c>
      <c r="AI50" s="130">
        <v>0</v>
      </c>
      <c r="AJ50" s="130">
        <v>0</v>
      </c>
      <c r="AK50" s="130">
        <v>0</v>
      </c>
      <c r="AL50" s="128">
        <v>0</v>
      </c>
      <c r="AM50" s="128">
        <v>0</v>
      </c>
    </row>
    <row r="51" spans="1:39" x14ac:dyDescent="0.2">
      <c r="A51" s="2">
        <v>29</v>
      </c>
      <c r="B51" s="7" t="s">
        <v>48</v>
      </c>
      <c r="C51" s="130">
        <v>2.5</v>
      </c>
      <c r="D51" s="130">
        <v>0</v>
      </c>
      <c r="E51" s="130">
        <v>0</v>
      </c>
      <c r="F51" s="130">
        <v>3</v>
      </c>
      <c r="G51" s="130">
        <v>0</v>
      </c>
      <c r="H51" s="130">
        <v>0</v>
      </c>
      <c r="I51" s="130">
        <v>2.6</v>
      </c>
      <c r="J51" s="130">
        <v>0</v>
      </c>
      <c r="K51" s="130">
        <v>0</v>
      </c>
      <c r="L51" s="130">
        <v>2.5</v>
      </c>
      <c r="M51" s="130">
        <v>0</v>
      </c>
      <c r="N51" s="130">
        <v>0</v>
      </c>
      <c r="O51" s="130">
        <v>0</v>
      </c>
      <c r="P51" s="130">
        <v>2.6</v>
      </c>
      <c r="Q51" s="130">
        <v>0</v>
      </c>
      <c r="R51" s="130">
        <v>0</v>
      </c>
      <c r="S51" s="130">
        <v>4.3</v>
      </c>
      <c r="T51" s="130">
        <v>0</v>
      </c>
      <c r="U51" s="130">
        <v>0</v>
      </c>
      <c r="V51" s="130">
        <v>3.4</v>
      </c>
      <c r="W51" s="130">
        <v>0</v>
      </c>
      <c r="X51" s="130">
        <v>0</v>
      </c>
      <c r="Y51" s="130">
        <v>3.6</v>
      </c>
      <c r="Z51" s="130">
        <v>0</v>
      </c>
      <c r="AA51" s="130">
        <v>0</v>
      </c>
      <c r="AB51" s="130">
        <v>0</v>
      </c>
      <c r="AC51" s="130">
        <v>0</v>
      </c>
      <c r="AD51" s="130">
        <v>0</v>
      </c>
      <c r="AE51" s="130">
        <v>3.2</v>
      </c>
      <c r="AF51" s="130">
        <v>0</v>
      </c>
      <c r="AG51" s="130">
        <v>0</v>
      </c>
      <c r="AH51" s="130">
        <f>0.2+2.8</f>
        <v>3</v>
      </c>
      <c r="AI51" s="130">
        <v>0</v>
      </c>
      <c r="AJ51" s="130">
        <v>0</v>
      </c>
      <c r="AK51" s="130">
        <v>3.3</v>
      </c>
      <c r="AL51" s="128">
        <v>0</v>
      </c>
      <c r="AM51" s="128">
        <v>0</v>
      </c>
    </row>
    <row r="52" spans="1:39" x14ac:dyDescent="0.2">
      <c r="A52" s="2">
        <v>30</v>
      </c>
      <c r="B52" s="7" t="s">
        <v>49</v>
      </c>
      <c r="C52" s="130">
        <v>0</v>
      </c>
      <c r="D52" s="130">
        <v>0</v>
      </c>
      <c r="E52" s="130">
        <v>0</v>
      </c>
      <c r="F52" s="130">
        <v>0</v>
      </c>
      <c r="G52" s="130">
        <v>0</v>
      </c>
      <c r="H52" s="130">
        <v>0</v>
      </c>
      <c r="I52" s="130">
        <v>0</v>
      </c>
      <c r="J52" s="130">
        <v>0</v>
      </c>
      <c r="K52" s="130">
        <v>0</v>
      </c>
      <c r="L52" s="130">
        <v>0</v>
      </c>
      <c r="M52" s="130">
        <v>0</v>
      </c>
      <c r="N52" s="130">
        <v>0</v>
      </c>
      <c r="O52" s="130">
        <v>0</v>
      </c>
      <c r="P52" s="130">
        <v>0</v>
      </c>
      <c r="Q52" s="130">
        <v>0</v>
      </c>
      <c r="R52" s="130">
        <v>0</v>
      </c>
      <c r="S52" s="130">
        <v>0</v>
      </c>
      <c r="T52" s="130">
        <v>0</v>
      </c>
      <c r="U52" s="130">
        <v>0</v>
      </c>
      <c r="V52" s="130">
        <v>0</v>
      </c>
      <c r="W52" s="130">
        <v>0</v>
      </c>
      <c r="X52" s="130">
        <v>0</v>
      </c>
      <c r="Y52" s="130">
        <v>0</v>
      </c>
      <c r="Z52" s="130">
        <v>0</v>
      </c>
      <c r="AA52" s="130">
        <v>0</v>
      </c>
      <c r="AB52" s="130">
        <v>0</v>
      </c>
      <c r="AC52" s="130">
        <v>0</v>
      </c>
      <c r="AD52" s="130">
        <v>0</v>
      </c>
      <c r="AE52" s="130">
        <v>0</v>
      </c>
      <c r="AF52" s="130">
        <v>0</v>
      </c>
      <c r="AG52" s="130">
        <v>0</v>
      </c>
      <c r="AH52" s="130">
        <v>0</v>
      </c>
      <c r="AI52" s="130">
        <v>0</v>
      </c>
      <c r="AJ52" s="130">
        <v>0</v>
      </c>
      <c r="AK52" s="130">
        <v>0</v>
      </c>
      <c r="AL52" s="128">
        <v>0</v>
      </c>
      <c r="AM52" s="128">
        <v>0</v>
      </c>
    </row>
    <row r="53" spans="1:39" x14ac:dyDescent="0.2">
      <c r="A53" s="2">
        <v>31</v>
      </c>
      <c r="B53" s="7" t="s">
        <v>50</v>
      </c>
      <c r="C53" s="130">
        <v>0</v>
      </c>
      <c r="D53" s="130">
        <v>0</v>
      </c>
      <c r="E53" s="130">
        <v>0</v>
      </c>
      <c r="F53" s="130">
        <v>0</v>
      </c>
      <c r="G53" s="130">
        <v>0</v>
      </c>
      <c r="H53" s="130">
        <v>0</v>
      </c>
      <c r="I53" s="130">
        <v>0</v>
      </c>
      <c r="J53" s="130">
        <v>0</v>
      </c>
      <c r="K53" s="130">
        <v>0</v>
      </c>
      <c r="L53" s="130">
        <v>0</v>
      </c>
      <c r="M53" s="130">
        <v>0</v>
      </c>
      <c r="N53" s="130">
        <v>0</v>
      </c>
      <c r="O53" s="130">
        <v>0</v>
      </c>
      <c r="P53" s="130">
        <v>0</v>
      </c>
      <c r="Q53" s="130">
        <v>0</v>
      </c>
      <c r="R53" s="130">
        <v>0</v>
      </c>
      <c r="S53" s="130">
        <v>0</v>
      </c>
      <c r="T53" s="130">
        <v>0</v>
      </c>
      <c r="U53" s="130">
        <v>0</v>
      </c>
      <c r="V53" s="130">
        <v>0</v>
      </c>
      <c r="W53" s="130">
        <v>0</v>
      </c>
      <c r="X53" s="130">
        <v>0</v>
      </c>
      <c r="Y53" s="130">
        <v>0</v>
      </c>
      <c r="Z53" s="130">
        <v>0</v>
      </c>
      <c r="AA53" s="130">
        <v>0</v>
      </c>
      <c r="AB53" s="130">
        <v>0</v>
      </c>
      <c r="AC53" s="130">
        <v>0</v>
      </c>
      <c r="AD53" s="130">
        <v>0</v>
      </c>
      <c r="AE53" s="130">
        <v>0</v>
      </c>
      <c r="AF53" s="130">
        <v>0</v>
      </c>
      <c r="AG53" s="130">
        <v>0</v>
      </c>
      <c r="AH53" s="130">
        <v>0</v>
      </c>
      <c r="AI53" s="130">
        <v>0</v>
      </c>
      <c r="AJ53" s="130">
        <v>0</v>
      </c>
      <c r="AK53" s="130">
        <v>0</v>
      </c>
      <c r="AL53" s="128">
        <v>0</v>
      </c>
      <c r="AM53" s="128">
        <v>0</v>
      </c>
    </row>
    <row r="54" spans="1:39" x14ac:dyDescent="0.2">
      <c r="A54" s="2">
        <v>32</v>
      </c>
      <c r="B54" s="14" t="s">
        <v>51</v>
      </c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0</v>
      </c>
      <c r="I54" s="130">
        <v>0</v>
      </c>
      <c r="J54" s="130">
        <v>0</v>
      </c>
      <c r="K54" s="130">
        <v>0</v>
      </c>
      <c r="L54" s="130">
        <v>0</v>
      </c>
      <c r="M54" s="130">
        <v>0</v>
      </c>
      <c r="N54" s="130">
        <v>0</v>
      </c>
      <c r="O54" s="130">
        <v>0</v>
      </c>
      <c r="P54" s="130">
        <v>0</v>
      </c>
      <c r="Q54" s="130">
        <v>0</v>
      </c>
      <c r="R54" s="130">
        <v>0</v>
      </c>
      <c r="S54" s="130">
        <v>0</v>
      </c>
      <c r="T54" s="130">
        <v>0</v>
      </c>
      <c r="U54" s="130">
        <v>0</v>
      </c>
      <c r="V54" s="130">
        <v>0.9</v>
      </c>
      <c r="W54" s="130">
        <v>0</v>
      </c>
      <c r="X54" s="130">
        <v>0</v>
      </c>
      <c r="Y54" s="130">
        <v>0</v>
      </c>
      <c r="Z54" s="130">
        <v>0</v>
      </c>
      <c r="AA54" s="130">
        <v>0</v>
      </c>
      <c r="AB54" s="130">
        <v>0</v>
      </c>
      <c r="AC54" s="130">
        <v>0</v>
      </c>
      <c r="AD54" s="130">
        <v>0</v>
      </c>
      <c r="AE54" s="130">
        <v>0</v>
      </c>
      <c r="AF54" s="130">
        <v>0</v>
      </c>
      <c r="AG54" s="130">
        <v>0</v>
      </c>
      <c r="AH54" s="130">
        <v>0</v>
      </c>
      <c r="AI54" s="130">
        <v>0</v>
      </c>
      <c r="AJ54" s="130">
        <v>0</v>
      </c>
      <c r="AK54" s="130">
        <v>0</v>
      </c>
      <c r="AL54" s="128">
        <v>0</v>
      </c>
      <c r="AM54" s="128">
        <v>0</v>
      </c>
    </row>
    <row r="55" spans="1:39" x14ac:dyDescent="0.2">
      <c r="A55" s="2">
        <v>33</v>
      </c>
      <c r="B55" s="7" t="s">
        <v>71</v>
      </c>
      <c r="C55" s="130">
        <v>0</v>
      </c>
      <c r="D55" s="130">
        <v>0</v>
      </c>
      <c r="E55" s="130">
        <v>0</v>
      </c>
      <c r="F55" s="130">
        <v>0</v>
      </c>
      <c r="G55" s="130">
        <v>0</v>
      </c>
      <c r="H55" s="130">
        <v>0</v>
      </c>
      <c r="I55" s="130">
        <v>20.3</v>
      </c>
      <c r="J55" s="130">
        <v>0</v>
      </c>
      <c r="K55" s="130">
        <v>0</v>
      </c>
      <c r="L55" s="130">
        <v>0</v>
      </c>
      <c r="M55" s="130">
        <v>0</v>
      </c>
      <c r="N55" s="130">
        <v>0</v>
      </c>
      <c r="O55" s="130">
        <v>0</v>
      </c>
      <c r="P55" s="130">
        <v>14.8</v>
      </c>
      <c r="Q55" s="130">
        <v>0</v>
      </c>
      <c r="R55" s="130">
        <v>0</v>
      </c>
      <c r="S55" s="130">
        <v>0</v>
      </c>
      <c r="T55" s="130">
        <v>0</v>
      </c>
      <c r="U55" s="130">
        <v>0</v>
      </c>
      <c r="V55" s="130">
        <v>0</v>
      </c>
      <c r="W55" s="130">
        <v>0</v>
      </c>
      <c r="X55" s="130">
        <v>0</v>
      </c>
      <c r="Y55" s="130">
        <v>5.5</v>
      </c>
      <c r="Z55" s="130">
        <v>0</v>
      </c>
      <c r="AA55" s="130">
        <v>0</v>
      </c>
      <c r="AB55" s="130">
        <v>14.8</v>
      </c>
      <c r="AC55" s="130">
        <v>0</v>
      </c>
      <c r="AD55" s="130">
        <v>0</v>
      </c>
      <c r="AE55" s="130">
        <v>0</v>
      </c>
      <c r="AF55" s="130">
        <v>0</v>
      </c>
      <c r="AG55" s="130">
        <v>0</v>
      </c>
      <c r="AH55" s="130">
        <v>0</v>
      </c>
      <c r="AI55" s="130">
        <v>0</v>
      </c>
      <c r="AJ55" s="130">
        <v>0</v>
      </c>
      <c r="AK55" s="130">
        <v>14.8</v>
      </c>
      <c r="AL55" s="128">
        <v>0</v>
      </c>
      <c r="AM55" s="128">
        <v>0</v>
      </c>
    </row>
    <row r="56" spans="1:39" x14ac:dyDescent="0.2">
      <c r="A56" s="2">
        <v>34</v>
      </c>
      <c r="B56" s="7" t="s">
        <v>72</v>
      </c>
      <c r="C56" s="130">
        <v>40</v>
      </c>
      <c r="D56" s="130">
        <v>0</v>
      </c>
      <c r="E56" s="130">
        <v>40</v>
      </c>
      <c r="F56" s="130">
        <v>1520</v>
      </c>
      <c r="G56" s="130">
        <v>0</v>
      </c>
      <c r="H56" s="130">
        <v>1520</v>
      </c>
      <c r="I56" s="130">
        <v>0</v>
      </c>
      <c r="J56" s="130">
        <v>0</v>
      </c>
      <c r="K56" s="130">
        <v>0</v>
      </c>
      <c r="L56" s="130">
        <v>0</v>
      </c>
      <c r="M56" s="130">
        <v>0</v>
      </c>
      <c r="N56" s="130">
        <v>0</v>
      </c>
      <c r="O56" s="130">
        <v>0</v>
      </c>
      <c r="P56" s="130">
        <v>0</v>
      </c>
      <c r="Q56" s="130">
        <v>0</v>
      </c>
      <c r="R56" s="130">
        <v>0</v>
      </c>
      <c r="S56" s="130">
        <v>0</v>
      </c>
      <c r="T56" s="130">
        <v>0</v>
      </c>
      <c r="U56" s="130">
        <v>0</v>
      </c>
      <c r="V56" s="130">
        <v>0</v>
      </c>
      <c r="W56" s="130">
        <v>0</v>
      </c>
      <c r="X56" s="130">
        <v>0</v>
      </c>
      <c r="Y56" s="130">
        <v>0</v>
      </c>
      <c r="Z56" s="130">
        <v>0</v>
      </c>
      <c r="AA56" s="130">
        <v>0</v>
      </c>
      <c r="AB56" s="130">
        <v>0</v>
      </c>
      <c r="AC56" s="130">
        <v>0</v>
      </c>
      <c r="AD56" s="130">
        <v>0</v>
      </c>
      <c r="AE56" s="130">
        <v>0</v>
      </c>
      <c r="AF56" s="130">
        <v>0</v>
      </c>
      <c r="AG56" s="130">
        <v>0</v>
      </c>
      <c r="AH56" s="130">
        <v>0</v>
      </c>
      <c r="AI56" s="130">
        <v>0</v>
      </c>
      <c r="AJ56" s="130">
        <v>0</v>
      </c>
      <c r="AK56" s="130">
        <v>0</v>
      </c>
      <c r="AL56" s="128">
        <v>0</v>
      </c>
      <c r="AM56" s="128">
        <v>0</v>
      </c>
    </row>
    <row r="57" spans="1:39" x14ac:dyDescent="0.2">
      <c r="A57" s="2">
        <v>35</v>
      </c>
      <c r="B57" s="7" t="s">
        <v>73</v>
      </c>
      <c r="C57" s="130">
        <v>0</v>
      </c>
      <c r="D57" s="130">
        <v>0</v>
      </c>
      <c r="E57" s="130">
        <v>0</v>
      </c>
      <c r="F57" s="130">
        <v>3979.8</v>
      </c>
      <c r="G57" s="130">
        <v>0</v>
      </c>
      <c r="H57" s="130">
        <v>3979.8</v>
      </c>
      <c r="I57" s="130">
        <v>0</v>
      </c>
      <c r="J57" s="130">
        <v>0</v>
      </c>
      <c r="K57" s="130">
        <v>0</v>
      </c>
      <c r="L57" s="130">
        <v>0</v>
      </c>
      <c r="M57" s="130">
        <v>0</v>
      </c>
      <c r="N57" s="130">
        <v>0</v>
      </c>
      <c r="O57" s="130">
        <v>0</v>
      </c>
      <c r="P57" s="130">
        <v>0</v>
      </c>
      <c r="Q57" s="130">
        <v>0</v>
      </c>
      <c r="R57" s="130">
        <v>0</v>
      </c>
      <c r="S57" s="130">
        <v>0</v>
      </c>
      <c r="T57" s="130">
        <v>0</v>
      </c>
      <c r="U57" s="130">
        <v>0</v>
      </c>
      <c r="V57" s="130">
        <v>0</v>
      </c>
      <c r="W57" s="130">
        <v>0</v>
      </c>
      <c r="X57" s="130">
        <v>0</v>
      </c>
      <c r="Y57" s="130">
        <v>0</v>
      </c>
      <c r="Z57" s="130">
        <v>0</v>
      </c>
      <c r="AA57" s="130">
        <v>0</v>
      </c>
      <c r="AB57" s="130">
        <v>0</v>
      </c>
      <c r="AC57" s="130">
        <v>0</v>
      </c>
      <c r="AD57" s="130">
        <v>0</v>
      </c>
      <c r="AE57" s="130">
        <v>0</v>
      </c>
      <c r="AF57" s="130">
        <v>0</v>
      </c>
      <c r="AG57" s="130">
        <v>0</v>
      </c>
      <c r="AH57" s="130">
        <v>0</v>
      </c>
      <c r="AI57" s="130">
        <v>0</v>
      </c>
      <c r="AJ57" s="130">
        <v>0</v>
      </c>
      <c r="AK57" s="130">
        <v>0</v>
      </c>
      <c r="AL57" s="128">
        <v>0</v>
      </c>
      <c r="AM57" s="128">
        <v>0</v>
      </c>
    </row>
    <row r="58" spans="1:39" x14ac:dyDescent="0.2">
      <c r="A58" s="2">
        <v>36</v>
      </c>
      <c r="B58" s="7" t="s">
        <v>74</v>
      </c>
      <c r="C58" s="130">
        <v>0</v>
      </c>
      <c r="D58" s="130">
        <v>0</v>
      </c>
      <c r="E58" s="130">
        <v>0</v>
      </c>
      <c r="F58" s="130">
        <v>10</v>
      </c>
      <c r="G58" s="130">
        <v>0</v>
      </c>
      <c r="H58" s="130">
        <v>0</v>
      </c>
      <c r="I58" s="130">
        <v>35.799999999999997</v>
      </c>
      <c r="J58" s="130">
        <v>0</v>
      </c>
      <c r="K58" s="130">
        <v>0</v>
      </c>
      <c r="L58" s="130">
        <v>0</v>
      </c>
      <c r="M58" s="130">
        <v>0</v>
      </c>
      <c r="N58" s="130">
        <v>0</v>
      </c>
      <c r="O58" s="130">
        <v>0</v>
      </c>
      <c r="P58" s="130">
        <v>24.6</v>
      </c>
      <c r="Q58" s="130">
        <v>0</v>
      </c>
      <c r="R58" s="130">
        <v>0</v>
      </c>
      <c r="S58" s="130">
        <v>10</v>
      </c>
      <c r="T58" s="130">
        <v>0</v>
      </c>
      <c r="U58" s="130">
        <v>0</v>
      </c>
      <c r="V58" s="130">
        <v>18.3</v>
      </c>
      <c r="W58" s="130">
        <v>0</v>
      </c>
      <c r="X58" s="130">
        <v>0</v>
      </c>
      <c r="Y58" s="130">
        <v>21.4</v>
      </c>
      <c r="Z58" s="130">
        <v>0</v>
      </c>
      <c r="AA58" s="130">
        <v>0</v>
      </c>
      <c r="AB58" s="130">
        <v>22</v>
      </c>
      <c r="AC58" s="130">
        <v>0</v>
      </c>
      <c r="AD58" s="130">
        <v>0</v>
      </c>
      <c r="AE58" s="130">
        <v>2.5</v>
      </c>
      <c r="AF58" s="130">
        <v>0</v>
      </c>
      <c r="AG58" s="130">
        <v>0</v>
      </c>
      <c r="AH58" s="130">
        <v>17.5</v>
      </c>
      <c r="AI58" s="130">
        <v>0</v>
      </c>
      <c r="AJ58" s="130">
        <v>0</v>
      </c>
      <c r="AK58" s="130">
        <f>10</f>
        <v>10</v>
      </c>
      <c r="AL58" s="128">
        <v>0</v>
      </c>
      <c r="AM58" s="128">
        <v>0</v>
      </c>
    </row>
    <row r="59" spans="1:39" x14ac:dyDescent="0.2">
      <c r="A59" s="2"/>
      <c r="B59" s="15" t="s">
        <v>52</v>
      </c>
      <c r="C59" s="127">
        <f>C3+C6-C22</f>
        <v>414.59999999999968</v>
      </c>
      <c r="D59" s="127">
        <f>D3+D6-D22</f>
        <v>400</v>
      </c>
      <c r="E59" s="127">
        <f>E3+E6-E22</f>
        <v>-139</v>
      </c>
      <c r="F59" s="127">
        <f t="shared" ref="F59:AH59" si="21">F3+F6-F22</f>
        <v>1208.2000000000007</v>
      </c>
      <c r="G59" s="127">
        <f>D59+G6-G22</f>
        <v>320</v>
      </c>
      <c r="H59" s="127">
        <f>E59+H6-H22</f>
        <v>861.29999999999927</v>
      </c>
      <c r="I59" s="127">
        <f t="shared" si="21"/>
        <v>1141.2000000000007</v>
      </c>
      <c r="J59" s="127">
        <f>G59+J6-J22</f>
        <v>295</v>
      </c>
      <c r="K59" s="127">
        <f>H59+K6-K22</f>
        <v>861.29999999999927</v>
      </c>
      <c r="L59" s="127">
        <f t="shared" si="21"/>
        <v>166</v>
      </c>
      <c r="M59" s="127">
        <f>J59+M6-M22</f>
        <v>100</v>
      </c>
      <c r="N59" s="127">
        <f>K59+N6-N22</f>
        <v>0</v>
      </c>
      <c r="O59" s="127">
        <f>O6-O22</f>
        <v>0</v>
      </c>
      <c r="P59" s="127">
        <f t="shared" si="21"/>
        <v>407.60000000000014</v>
      </c>
      <c r="Q59" s="127">
        <f>M59+Q6-Q22</f>
        <v>270</v>
      </c>
      <c r="R59" s="127">
        <v>0</v>
      </c>
      <c r="S59" s="127">
        <f t="shared" si="21"/>
        <v>256.00000000000045</v>
      </c>
      <c r="T59" s="127">
        <f>Q59+T6-T22</f>
        <v>85</v>
      </c>
      <c r="U59" s="127">
        <v>0</v>
      </c>
      <c r="V59" s="127">
        <f t="shared" si="21"/>
        <v>137.00000000000045</v>
      </c>
      <c r="W59" s="127">
        <f>T59+W6-W22</f>
        <v>0</v>
      </c>
      <c r="X59" s="127">
        <v>0</v>
      </c>
      <c r="Y59" s="127">
        <f t="shared" si="21"/>
        <v>104.60000000000059</v>
      </c>
      <c r="Z59" s="127">
        <v>0</v>
      </c>
      <c r="AA59" s="127">
        <v>0</v>
      </c>
      <c r="AB59" s="136">
        <f t="shared" si="21"/>
        <v>18.700000000000728</v>
      </c>
      <c r="AC59" s="136">
        <f>W59+AC6-AC22</f>
        <v>0</v>
      </c>
      <c r="AD59" s="136">
        <f>AD6-AD22</f>
        <v>6.6999999999999993</v>
      </c>
      <c r="AE59" s="127">
        <f t="shared" si="21"/>
        <v>51.900000000000546</v>
      </c>
      <c r="AF59" s="127">
        <f>AC59+AF6-AF22</f>
        <v>0</v>
      </c>
      <c r="AG59" s="127">
        <v>0</v>
      </c>
      <c r="AH59" s="127">
        <f t="shared" si="21"/>
        <v>83.100000000000591</v>
      </c>
      <c r="AI59" s="127">
        <v>0</v>
      </c>
      <c r="AJ59" s="127">
        <v>0</v>
      </c>
      <c r="AK59" s="127">
        <f>AK3+AK6-AK22</f>
        <v>269.10000000000105</v>
      </c>
      <c r="AL59" s="131">
        <v>0</v>
      </c>
      <c r="AM59" s="131">
        <v>0</v>
      </c>
    </row>
    <row r="60" spans="1:39" ht="55.15" customHeight="1" x14ac:dyDescent="0.25"/>
    <row r="61" spans="1:39" s="16" customFormat="1" ht="18" customHeight="1" x14ac:dyDescent="0.25">
      <c r="A61" s="23"/>
      <c r="B61" s="17"/>
      <c r="C61" s="150"/>
      <c r="D61" s="150"/>
      <c r="E61" s="150"/>
      <c r="F61" s="150"/>
      <c r="G61" s="150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75" t="s">
        <v>75</v>
      </c>
      <c r="W61" s="175"/>
      <c r="X61" s="150" t="s">
        <v>53</v>
      </c>
      <c r="Y61" s="150"/>
      <c r="Z61" s="150"/>
      <c r="AA61" s="150"/>
      <c r="AB61" s="150"/>
      <c r="AC61" s="137" t="s">
        <v>77</v>
      </c>
      <c r="AD61" s="137"/>
      <c r="AE61" s="137"/>
      <c r="AF61" s="28"/>
      <c r="AG61" s="28"/>
      <c r="AH61" s="18"/>
      <c r="AI61" s="18"/>
      <c r="AJ61" s="18"/>
      <c r="AK61" s="18"/>
      <c r="AL61" s="18"/>
      <c r="AM61" s="18"/>
    </row>
    <row r="62" spans="1:39" s="16" customFormat="1" ht="18" x14ac:dyDescent="0.25">
      <c r="A62" s="23"/>
      <c r="B62" s="19"/>
      <c r="C62" s="25"/>
      <c r="D62" s="174"/>
      <c r="E62" s="174"/>
      <c r="F62" s="174"/>
      <c r="G62" s="174"/>
      <c r="H62" s="174"/>
      <c r="I62" s="26"/>
      <c r="J62" s="26"/>
      <c r="K62" s="26"/>
      <c r="L62" s="26"/>
      <c r="M62" s="26"/>
      <c r="N62" s="26"/>
      <c r="O62" s="26"/>
      <c r="P62" s="28"/>
      <c r="Q62" s="28"/>
      <c r="R62" s="28"/>
      <c r="S62" s="28"/>
      <c r="T62" s="28"/>
      <c r="U62" s="28"/>
      <c r="V62" s="19"/>
      <c r="W62" s="19"/>
      <c r="X62" s="102"/>
      <c r="Y62" s="174"/>
      <c r="Z62" s="174"/>
      <c r="AA62" s="174"/>
      <c r="AB62" s="174"/>
      <c r="AC62" s="174"/>
      <c r="AD62" s="26"/>
      <c r="AE62" s="26"/>
      <c r="AF62" s="28"/>
      <c r="AG62" s="28"/>
      <c r="AH62" s="28"/>
      <c r="AI62" s="28"/>
      <c r="AJ62" s="28"/>
      <c r="AK62" s="28"/>
      <c r="AL62" s="28"/>
      <c r="AM62" s="28"/>
    </row>
    <row r="63" spans="1:39" s="16" customFormat="1" ht="15" x14ac:dyDescent="0.25">
      <c r="A63" s="23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</row>
    <row r="64" spans="1:39" s="16" customFormat="1" ht="15" x14ac:dyDescent="0.25">
      <c r="A64" s="23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</row>
    <row r="65" spans="1:39" s="16" customFormat="1" ht="45" customHeight="1" x14ac:dyDescent="0.25">
      <c r="A65" s="23"/>
      <c r="B65" s="17"/>
      <c r="C65" s="150"/>
      <c r="D65" s="150"/>
      <c r="E65" s="150"/>
      <c r="F65" s="150"/>
      <c r="G65" s="150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75" t="s">
        <v>76</v>
      </c>
      <c r="W65" s="175"/>
      <c r="X65" s="150" t="s">
        <v>53</v>
      </c>
      <c r="Y65" s="150"/>
      <c r="Z65" s="150"/>
      <c r="AA65" s="150"/>
      <c r="AB65" s="150"/>
      <c r="AC65" s="137" t="s">
        <v>78</v>
      </c>
      <c r="AD65" s="137"/>
      <c r="AE65" s="137"/>
      <c r="AF65" s="28"/>
      <c r="AG65" s="28"/>
      <c r="AH65" s="18"/>
      <c r="AI65" s="18"/>
      <c r="AJ65" s="18"/>
      <c r="AK65" s="18"/>
      <c r="AL65" s="18"/>
      <c r="AM65" s="18"/>
    </row>
    <row r="66" spans="1:39" s="16" customFormat="1" ht="18" x14ac:dyDescent="0.25">
      <c r="A66" s="23"/>
      <c r="B66" s="19"/>
      <c r="C66" s="25"/>
      <c r="D66" s="174"/>
      <c r="E66" s="174"/>
      <c r="F66" s="174"/>
      <c r="G66" s="174"/>
      <c r="H66" s="174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</row>
  </sheetData>
  <mergeCells count="23">
    <mergeCell ref="AH4:AJ4"/>
    <mergeCell ref="AE4:AG4"/>
    <mergeCell ref="L4:O4"/>
    <mergeCell ref="D62:H62"/>
    <mergeCell ref="A2:AE2"/>
    <mergeCell ref="AH2:AK2"/>
    <mergeCell ref="C4:E4"/>
    <mergeCell ref="F4:H4"/>
    <mergeCell ref="I4:K4"/>
    <mergeCell ref="P4:R4"/>
    <mergeCell ref="S4:U4"/>
    <mergeCell ref="V4:X4"/>
    <mergeCell ref="Y4:AA4"/>
    <mergeCell ref="AB4:AD4"/>
    <mergeCell ref="AK4:AM4"/>
    <mergeCell ref="X61:AB61"/>
    <mergeCell ref="D66:H66"/>
    <mergeCell ref="C61:G61"/>
    <mergeCell ref="C65:G65"/>
    <mergeCell ref="Y62:AC62"/>
    <mergeCell ref="X65:AB65"/>
    <mergeCell ref="V61:W61"/>
    <mergeCell ref="V65:W65"/>
  </mergeCells>
  <printOptions horizontalCentered="1"/>
  <pageMargins left="0.47244094488188981" right="0.19685039370078741" top="0.39370078740157483" bottom="0.19685039370078741" header="0" footer="0"/>
  <pageSetup paperSize="9" scale="45" fitToWidth="3" fitToHeight="2" orientation="landscape" r:id="rId1"/>
  <colBreaks count="1" manualBreakCount="1">
    <brk id="21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Таблиця 4.1</vt:lpstr>
      <vt:lpstr>Таблиця 4.2</vt:lpstr>
      <vt:lpstr>'Таблиця 4.2'!Заголовки_для_друку</vt:lpstr>
      <vt:lpstr>'Таблиця 4.2'!Область_друку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admin</cp:lastModifiedBy>
  <cp:lastPrinted>2025-04-17T11:30:51Z</cp:lastPrinted>
  <dcterms:created xsi:type="dcterms:W3CDTF">2025-02-21T08:18:22Z</dcterms:created>
  <dcterms:modified xsi:type="dcterms:W3CDTF">2025-04-17T11:31:15Z</dcterms:modified>
</cp:coreProperties>
</file>